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580"/>
  </bookViews>
  <sheets>
    <sheet name="centralizator" sheetId="1" r:id="rId1"/>
  </sheets>
  <externalReferences>
    <externalReference r:id="rId2"/>
  </externalReferences>
  <definedNames>
    <definedName name="_xlnm.Print_Area" localSheetId="0">centralizator!$A$2:$K$39</definedName>
  </definedNames>
  <calcPr calcId="144525"/>
</workbook>
</file>

<file path=xl/sharedStrings.xml><?xml version="1.0" encoding="utf-8"?>
<sst xmlns="http://schemas.openxmlformats.org/spreadsheetml/2006/main" count="56" uniqueCount="55">
  <si>
    <t>Fișă de fundamentare pentru ajustarea tarifului de maturat mecanic</t>
  </si>
  <si>
    <t>Specificaţie</t>
  </si>
  <si>
    <t>U/M</t>
  </si>
  <si>
    <t>cote          %</t>
  </si>
  <si>
    <t>Fundamentare anterioara aprobata  (01.04.2019)     lei/an</t>
  </si>
  <si>
    <t>Tarif in plata                   (din 2019)                     lei/UM</t>
  </si>
  <si>
    <r>
      <rPr>
        <b/>
        <sz val="11"/>
        <rFont val="Verdana"/>
        <charset val="134"/>
      </rPr>
      <t xml:space="preserve">Parametru ajustare                    </t>
    </r>
    <r>
      <rPr>
        <b/>
        <sz val="12"/>
        <rFont val="Verdana"/>
        <charset val="134"/>
      </rPr>
      <t>IPC</t>
    </r>
    <r>
      <rPr>
        <b/>
        <sz val="11"/>
        <rFont val="Verdana"/>
        <charset val="134"/>
      </rPr>
      <t xml:space="preserve"> </t>
    </r>
    <r>
      <rPr>
        <b/>
        <sz val="10"/>
        <rFont val="Verdana"/>
        <charset val="134"/>
      </rPr>
      <t>total</t>
    </r>
    <r>
      <rPr>
        <b/>
        <sz val="11"/>
        <rFont val="Verdana"/>
        <charset val="134"/>
      </rPr>
      <t xml:space="preserve">  01.05.2019 - 31.08.2023</t>
    </r>
  </si>
  <si>
    <t>Programat anual propus                               lei / an</t>
  </si>
  <si>
    <t>Tarif ajustat  propus                  lei/UM</t>
  </si>
  <si>
    <t>cresteri                             [ lei / UM ]</t>
  </si>
  <si>
    <t>1. Cheltuieli materiale, din care:</t>
  </si>
  <si>
    <t>Combustibil şi lubrifianţi</t>
  </si>
  <si>
    <t>Energie electrică tehnologică</t>
  </si>
  <si>
    <t>Piese de schimb, utilaje</t>
  </si>
  <si>
    <t>Materii prime şi materiale consumabile</t>
  </si>
  <si>
    <t>Echipament de lucru şi protecţia muncii</t>
  </si>
  <si>
    <t>Reparaţii + reparatii</t>
  </si>
  <si>
    <t>Amortizarea utilajelor şi mijloacelor de transport</t>
  </si>
  <si>
    <t>Redevenţă</t>
  </si>
  <si>
    <t>Cheltuieli cu protecţia mediului</t>
  </si>
  <si>
    <t>Alte servicii executate de terţi</t>
  </si>
  <si>
    <t xml:space="preserve">Alte cheltuieli materiale (cu auto) </t>
  </si>
  <si>
    <t>2. Cheltuieli cu munca vie:</t>
  </si>
  <si>
    <t>- salarii</t>
  </si>
  <si>
    <t>- contribuţie asiguratorie pentru muncă</t>
  </si>
  <si>
    <t xml:space="preserve">- fondul pentru persoane cu handicap </t>
  </si>
  <si>
    <t>- alte cheltuieli cu munca vie (inclusiv tichete de masă)</t>
  </si>
  <si>
    <t xml:space="preserve">3. Taxe licenţe  </t>
  </si>
  <si>
    <t>4. Cheltuieli cu închirierea utilajelor</t>
  </si>
  <si>
    <t>5. Cheltuieli cu depunerea în rampă</t>
  </si>
  <si>
    <t>6. Fond pentru închiderea depozitului de deşeuri şi urmărirea acestuia postînchidere</t>
  </si>
  <si>
    <t>7. Alte cheltuieli  (sectie + indirecte :  8,2% + 16.8%)</t>
  </si>
  <si>
    <t>I</t>
  </si>
  <si>
    <t>Total cheltuieli de exploatare (1 + 2)</t>
  </si>
  <si>
    <t>II</t>
  </si>
  <si>
    <t>Cheltuieli financiare</t>
  </si>
  <si>
    <t>III</t>
  </si>
  <si>
    <t>Cheltuieli totale (CT = I + II)</t>
  </si>
  <si>
    <t>IV</t>
  </si>
  <si>
    <t>Profit (CT x r%)</t>
  </si>
  <si>
    <t>V</t>
  </si>
  <si>
    <t>Taxa ANRSC  (conform Ordin ANRSC nr. 79/2017 art. 1 alin. a)</t>
  </si>
  <si>
    <t>VI</t>
  </si>
  <si>
    <t>Valoare totală a prestației (III + IV+V)</t>
  </si>
  <si>
    <t>VII</t>
  </si>
  <si>
    <t>Suprafața/volumul/cantitatea programată (*)</t>
  </si>
  <si>
    <t>100 mp</t>
  </si>
  <si>
    <t>VIII</t>
  </si>
  <si>
    <t>Tarif (VI/VII),  fara TVA</t>
  </si>
  <si>
    <t>IX</t>
  </si>
  <si>
    <t>TVA</t>
  </si>
  <si>
    <t>X</t>
  </si>
  <si>
    <t>Tarif, inclusiv TVA</t>
  </si>
  <si>
    <t>Nota:</t>
  </si>
  <si>
    <t>Cheltuielile cu depunerea în rampă/statie de tratare/sortare a deseurilor rezultate in urma salubrizarii stradale (maturat manual si mecanizat, intretinere curatenie cai publice, razuit rigola si salubrizare depozite necontrolate) se vor achita distinct de Primaria Sectorului 1 în functie de cantitatile efectiv colectate, transportate si tratate/sortate/eliminate, pe baza formularelor de încărcare descărcare a deșeurilor și a bonurilor de cantar ale operatorilor de tratare/sortare/depozaitare autorizati si agreati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</si>
</sst>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1">
    <font>
      <sz val="10"/>
      <name val="Arial"/>
      <charset val="238"/>
    </font>
    <font>
      <b/>
      <sz val="14"/>
      <name val="Verdana"/>
      <charset val="134"/>
    </font>
    <font>
      <b/>
      <sz val="12"/>
      <color indexed="8"/>
      <name val="Verdana"/>
      <charset val="134"/>
    </font>
    <font>
      <b/>
      <sz val="11"/>
      <name val="Verdana"/>
      <charset val="134"/>
    </font>
    <font>
      <b/>
      <sz val="11"/>
      <color indexed="8"/>
      <name val="Verdana"/>
      <charset val="134"/>
    </font>
    <font>
      <sz val="11"/>
      <name val="Verdana"/>
      <charset val="134"/>
    </font>
    <font>
      <b/>
      <sz val="12"/>
      <name val="Verdana"/>
      <charset val="134"/>
    </font>
    <font>
      <b/>
      <sz val="11"/>
      <color theme="0"/>
      <name val="Verdana"/>
      <charset val="134"/>
    </font>
    <font>
      <b/>
      <sz val="13"/>
      <name val="Verdana"/>
      <charset val="134"/>
    </font>
    <font>
      <sz val="11"/>
      <color theme="1"/>
      <name val="Calibri"/>
      <charset val="134"/>
      <scheme val="minor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0"/>
      <name val="Verdan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/>
    <xf numFmtId="177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0" fontId="3" fillId="0" borderId="1" xfId="3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G%2032%20GB%20la%2027.09.2019\tarife%20S1%20pt%202019%20depuse%20pe%2013.12.2018%20si%202022\Ajustare%20tarife%2001.01.2023%20si%2031.03.2023\CCPS1%20ajustare%2031.03.2023\ok%20tarif%20maturat%20mecanic_2017_2019_Dv2.2_ajustat_31.03.20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entralizator"/>
      <sheetName val="Sheet1"/>
      <sheetName val="Comb.  lub. +piese sch.+rep.trt"/>
      <sheetName val="Energie electrica"/>
      <sheetName val="Materii si mat. consumabile"/>
      <sheetName val="Echipamente de lucru"/>
      <sheetName val="Reparatii"/>
      <sheetName val="Amortizari"/>
      <sheetName val="Salarii"/>
      <sheetName val="Alte ch.cu munca"/>
      <sheetName val="alte chelt. materiale (cu auto)"/>
      <sheetName val="Tx de rampa"/>
      <sheetName val="investitii in recipienti"/>
      <sheetName val="Sheet4"/>
      <sheetName val="Sheet3"/>
    </sheetNames>
    <sheetDataSet>
      <sheetData sheetId="0" refreshError="1"/>
      <sheetData sheetId="1" refreshError="1"/>
      <sheetData sheetId="2" refreshError="1">
        <row r="27">
          <cell r="M27">
            <v>2062590.68285714</v>
          </cell>
        </row>
        <row r="35">
          <cell r="I35">
            <v>491859.13</v>
          </cell>
        </row>
        <row r="35">
          <cell r="L35">
            <v>803923.37</v>
          </cell>
        </row>
        <row r="35">
          <cell r="P35">
            <v>215088.1</v>
          </cell>
        </row>
        <row r="36">
          <cell r="I36">
            <v>38100.64</v>
          </cell>
        </row>
      </sheetData>
      <sheetData sheetId="3" refreshError="1">
        <row r="12">
          <cell r="C12">
            <v>0.00183</v>
          </cell>
        </row>
      </sheetData>
      <sheetData sheetId="4" refreshError="1">
        <row r="22">
          <cell r="K22">
            <v>602959.813036594</v>
          </cell>
        </row>
      </sheetData>
      <sheetData sheetId="5" refreshError="1">
        <row r="19">
          <cell r="J19">
            <v>11845.07625</v>
          </cell>
        </row>
      </sheetData>
      <sheetData sheetId="6" refreshError="1"/>
      <sheetData sheetId="7" refreshError="1">
        <row r="15">
          <cell r="I15">
            <v>0</v>
          </cell>
        </row>
        <row r="17">
          <cell r="I17">
            <v>0</v>
          </cell>
        </row>
      </sheetData>
      <sheetData sheetId="8" refreshError="1">
        <row r="12">
          <cell r="H12">
            <v>2275503.36</v>
          </cell>
        </row>
      </sheetData>
      <sheetData sheetId="9" refreshError="1">
        <row r="15">
          <cell r="K15">
            <v>253550.772365217</v>
          </cell>
        </row>
        <row r="15">
          <cell r="M15">
            <v>29313</v>
          </cell>
        </row>
      </sheetData>
      <sheetData sheetId="10" refreshError="1">
        <row r="7">
          <cell r="N7">
            <v>109828</v>
          </cell>
        </row>
      </sheetData>
      <sheetData sheetId="11" refreshError="1">
        <row r="10">
          <cell r="H10">
            <v>0</v>
          </cell>
        </row>
      </sheetData>
      <sheetData sheetId="12" refreshError="1">
        <row r="10">
          <cell r="J10">
            <v>0</v>
          </cell>
        </row>
      </sheetData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2:K39"/>
  <sheetViews>
    <sheetView tabSelected="1" view="pageBreakPreview" zoomScale="80" zoomScaleNormal="100" workbookViewId="0">
      <selection activeCell="I28" sqref="I28"/>
    </sheetView>
  </sheetViews>
  <sheetFormatPr defaultColWidth="9" defaultRowHeight="13.2"/>
  <cols>
    <col min="1" max="1" width="8.85185185185185" style="1" customWidth="1"/>
    <col min="2" max="2" width="83.5740740740741" style="2" customWidth="1"/>
    <col min="3" max="3" width="13.4259259259259" style="2" customWidth="1"/>
    <col min="4" max="4" width="14.5740740740741" style="1" customWidth="1"/>
    <col min="5" max="5" width="21.712962962963" style="3" customWidth="1"/>
    <col min="6" max="6" width="16.1388888888889" style="1" customWidth="1"/>
    <col min="7" max="7" width="15.287037037037" style="1" customWidth="1"/>
    <col min="8" max="8" width="18.287037037037" style="1" customWidth="1"/>
    <col min="9" max="9" width="21" style="1" customWidth="1"/>
    <col min="10" max="11" width="17.1388888888889" style="1" customWidth="1"/>
    <col min="12" max="244" width="9.13888888888889" style="1"/>
    <col min="245" max="245" width="5.28703703703704" style="1" customWidth="1"/>
    <col min="246" max="246" width="68.1388888888889" style="1" customWidth="1"/>
    <col min="247" max="247" width="13.4259259259259" style="1" customWidth="1"/>
    <col min="248" max="248" width="11.8518518518519" style="1" customWidth="1"/>
    <col min="249" max="249" width="20.5740740740741" style="1" customWidth="1"/>
    <col min="250" max="250" width="16.1388888888889" style="1" customWidth="1"/>
    <col min="251" max="251" width="9" style="1" hidden="1" customWidth="1"/>
    <col min="252" max="252" width="18.287037037037" style="1" customWidth="1"/>
    <col min="253" max="253" width="21" style="1" customWidth="1"/>
    <col min="254" max="255" width="17.1388888888889" style="1" customWidth="1"/>
    <col min="256" max="258" width="9" style="1" hidden="1" customWidth="1"/>
    <col min="259" max="259" width="9.13888888888889" style="1"/>
    <col min="260" max="260" width="13.287037037037" style="1" customWidth="1"/>
    <col min="261" max="261" width="9.85185185185185" style="1" customWidth="1"/>
    <col min="262" max="500" width="9.13888888888889" style="1"/>
    <col min="501" max="501" width="5.28703703703704" style="1" customWidth="1"/>
    <col min="502" max="502" width="68.1388888888889" style="1" customWidth="1"/>
    <col min="503" max="503" width="13.4259259259259" style="1" customWidth="1"/>
    <col min="504" max="504" width="11.8518518518519" style="1" customWidth="1"/>
    <col min="505" max="505" width="20.5740740740741" style="1" customWidth="1"/>
    <col min="506" max="506" width="16.1388888888889" style="1" customWidth="1"/>
    <col min="507" max="507" width="9" style="1" hidden="1" customWidth="1"/>
    <col min="508" max="508" width="18.287037037037" style="1" customWidth="1"/>
    <col min="509" max="509" width="21" style="1" customWidth="1"/>
    <col min="510" max="511" width="17.1388888888889" style="1" customWidth="1"/>
    <col min="512" max="514" width="9" style="1" hidden="1" customWidth="1"/>
    <col min="515" max="515" width="9.13888888888889" style="1"/>
    <col min="516" max="516" width="13.287037037037" style="1" customWidth="1"/>
    <col min="517" max="517" width="9.85185185185185" style="1" customWidth="1"/>
    <col min="518" max="756" width="9.13888888888889" style="1"/>
    <col min="757" max="757" width="5.28703703703704" style="1" customWidth="1"/>
    <col min="758" max="758" width="68.1388888888889" style="1" customWidth="1"/>
    <col min="759" max="759" width="13.4259259259259" style="1" customWidth="1"/>
    <col min="760" max="760" width="11.8518518518519" style="1" customWidth="1"/>
    <col min="761" max="761" width="20.5740740740741" style="1" customWidth="1"/>
    <col min="762" max="762" width="16.1388888888889" style="1" customWidth="1"/>
    <col min="763" max="763" width="9" style="1" hidden="1" customWidth="1"/>
    <col min="764" max="764" width="18.287037037037" style="1" customWidth="1"/>
    <col min="765" max="765" width="21" style="1" customWidth="1"/>
    <col min="766" max="767" width="17.1388888888889" style="1" customWidth="1"/>
    <col min="768" max="770" width="9" style="1" hidden="1" customWidth="1"/>
    <col min="771" max="771" width="9.13888888888889" style="1"/>
    <col min="772" max="772" width="13.287037037037" style="1" customWidth="1"/>
    <col min="773" max="773" width="9.85185185185185" style="1" customWidth="1"/>
    <col min="774" max="1012" width="9.13888888888889" style="1"/>
    <col min="1013" max="1013" width="5.28703703703704" style="1" customWidth="1"/>
    <col min="1014" max="1014" width="68.1388888888889" style="1" customWidth="1"/>
    <col min="1015" max="1015" width="13.4259259259259" style="1" customWidth="1"/>
    <col min="1016" max="1016" width="11.8518518518519" style="1" customWidth="1"/>
    <col min="1017" max="1017" width="20.5740740740741" style="1" customWidth="1"/>
    <col min="1018" max="1018" width="16.1388888888889" style="1" customWidth="1"/>
    <col min="1019" max="1019" width="9" style="1" hidden="1" customWidth="1"/>
    <col min="1020" max="1020" width="18.287037037037" style="1" customWidth="1"/>
    <col min="1021" max="1021" width="21" style="1" customWidth="1"/>
    <col min="1022" max="1023" width="17.1388888888889" style="1" customWidth="1"/>
    <col min="1024" max="1026" width="9" style="1" hidden="1" customWidth="1"/>
    <col min="1027" max="1027" width="9.13888888888889" style="1"/>
    <col min="1028" max="1028" width="13.287037037037" style="1" customWidth="1"/>
    <col min="1029" max="1029" width="9.85185185185185" style="1" customWidth="1"/>
    <col min="1030" max="1268" width="9.13888888888889" style="1"/>
    <col min="1269" max="1269" width="5.28703703703704" style="1" customWidth="1"/>
    <col min="1270" max="1270" width="68.1388888888889" style="1" customWidth="1"/>
    <col min="1271" max="1271" width="13.4259259259259" style="1" customWidth="1"/>
    <col min="1272" max="1272" width="11.8518518518519" style="1" customWidth="1"/>
    <col min="1273" max="1273" width="20.5740740740741" style="1" customWidth="1"/>
    <col min="1274" max="1274" width="16.1388888888889" style="1" customWidth="1"/>
    <col min="1275" max="1275" width="9" style="1" hidden="1" customWidth="1"/>
    <col min="1276" max="1276" width="18.287037037037" style="1" customWidth="1"/>
    <col min="1277" max="1277" width="21" style="1" customWidth="1"/>
    <col min="1278" max="1279" width="17.1388888888889" style="1" customWidth="1"/>
    <col min="1280" max="1282" width="9" style="1" hidden="1" customWidth="1"/>
    <col min="1283" max="1283" width="9.13888888888889" style="1"/>
    <col min="1284" max="1284" width="13.287037037037" style="1" customWidth="1"/>
    <col min="1285" max="1285" width="9.85185185185185" style="1" customWidth="1"/>
    <col min="1286" max="1524" width="9.13888888888889" style="1"/>
    <col min="1525" max="1525" width="5.28703703703704" style="1" customWidth="1"/>
    <col min="1526" max="1526" width="68.1388888888889" style="1" customWidth="1"/>
    <col min="1527" max="1527" width="13.4259259259259" style="1" customWidth="1"/>
    <col min="1528" max="1528" width="11.8518518518519" style="1" customWidth="1"/>
    <col min="1529" max="1529" width="20.5740740740741" style="1" customWidth="1"/>
    <col min="1530" max="1530" width="16.1388888888889" style="1" customWidth="1"/>
    <col min="1531" max="1531" width="9" style="1" hidden="1" customWidth="1"/>
    <col min="1532" max="1532" width="18.287037037037" style="1" customWidth="1"/>
    <col min="1533" max="1533" width="21" style="1" customWidth="1"/>
    <col min="1534" max="1535" width="17.1388888888889" style="1" customWidth="1"/>
    <col min="1536" max="1538" width="9" style="1" hidden="1" customWidth="1"/>
    <col min="1539" max="1539" width="9.13888888888889" style="1"/>
    <col min="1540" max="1540" width="13.287037037037" style="1" customWidth="1"/>
    <col min="1541" max="1541" width="9.85185185185185" style="1" customWidth="1"/>
    <col min="1542" max="1780" width="9.13888888888889" style="1"/>
    <col min="1781" max="1781" width="5.28703703703704" style="1" customWidth="1"/>
    <col min="1782" max="1782" width="68.1388888888889" style="1" customWidth="1"/>
    <col min="1783" max="1783" width="13.4259259259259" style="1" customWidth="1"/>
    <col min="1784" max="1784" width="11.8518518518519" style="1" customWidth="1"/>
    <col min="1785" max="1785" width="20.5740740740741" style="1" customWidth="1"/>
    <col min="1786" max="1786" width="16.1388888888889" style="1" customWidth="1"/>
    <col min="1787" max="1787" width="9" style="1" hidden="1" customWidth="1"/>
    <col min="1788" max="1788" width="18.287037037037" style="1" customWidth="1"/>
    <col min="1789" max="1789" width="21" style="1" customWidth="1"/>
    <col min="1790" max="1791" width="17.1388888888889" style="1" customWidth="1"/>
    <col min="1792" max="1794" width="9" style="1" hidden="1" customWidth="1"/>
    <col min="1795" max="1795" width="9.13888888888889" style="1"/>
    <col min="1796" max="1796" width="13.287037037037" style="1" customWidth="1"/>
    <col min="1797" max="1797" width="9.85185185185185" style="1" customWidth="1"/>
    <col min="1798" max="2036" width="9.13888888888889" style="1"/>
    <col min="2037" max="2037" width="5.28703703703704" style="1" customWidth="1"/>
    <col min="2038" max="2038" width="68.1388888888889" style="1" customWidth="1"/>
    <col min="2039" max="2039" width="13.4259259259259" style="1" customWidth="1"/>
    <col min="2040" max="2040" width="11.8518518518519" style="1" customWidth="1"/>
    <col min="2041" max="2041" width="20.5740740740741" style="1" customWidth="1"/>
    <col min="2042" max="2042" width="16.1388888888889" style="1" customWidth="1"/>
    <col min="2043" max="2043" width="9" style="1" hidden="1" customWidth="1"/>
    <col min="2044" max="2044" width="18.287037037037" style="1" customWidth="1"/>
    <col min="2045" max="2045" width="21" style="1" customWidth="1"/>
    <col min="2046" max="2047" width="17.1388888888889" style="1" customWidth="1"/>
    <col min="2048" max="2050" width="9" style="1" hidden="1" customWidth="1"/>
    <col min="2051" max="2051" width="9.13888888888889" style="1"/>
    <col min="2052" max="2052" width="13.287037037037" style="1" customWidth="1"/>
    <col min="2053" max="2053" width="9.85185185185185" style="1" customWidth="1"/>
    <col min="2054" max="2292" width="9.13888888888889" style="1"/>
    <col min="2293" max="2293" width="5.28703703703704" style="1" customWidth="1"/>
    <col min="2294" max="2294" width="68.1388888888889" style="1" customWidth="1"/>
    <col min="2295" max="2295" width="13.4259259259259" style="1" customWidth="1"/>
    <col min="2296" max="2296" width="11.8518518518519" style="1" customWidth="1"/>
    <col min="2297" max="2297" width="20.5740740740741" style="1" customWidth="1"/>
    <col min="2298" max="2298" width="16.1388888888889" style="1" customWidth="1"/>
    <col min="2299" max="2299" width="9" style="1" hidden="1" customWidth="1"/>
    <col min="2300" max="2300" width="18.287037037037" style="1" customWidth="1"/>
    <col min="2301" max="2301" width="21" style="1" customWidth="1"/>
    <col min="2302" max="2303" width="17.1388888888889" style="1" customWidth="1"/>
    <col min="2304" max="2306" width="9" style="1" hidden="1" customWidth="1"/>
    <col min="2307" max="2307" width="9.13888888888889" style="1"/>
    <col min="2308" max="2308" width="13.287037037037" style="1" customWidth="1"/>
    <col min="2309" max="2309" width="9.85185185185185" style="1" customWidth="1"/>
    <col min="2310" max="2548" width="9.13888888888889" style="1"/>
    <col min="2549" max="2549" width="5.28703703703704" style="1" customWidth="1"/>
    <col min="2550" max="2550" width="68.1388888888889" style="1" customWidth="1"/>
    <col min="2551" max="2551" width="13.4259259259259" style="1" customWidth="1"/>
    <col min="2552" max="2552" width="11.8518518518519" style="1" customWidth="1"/>
    <col min="2553" max="2553" width="20.5740740740741" style="1" customWidth="1"/>
    <col min="2554" max="2554" width="16.1388888888889" style="1" customWidth="1"/>
    <col min="2555" max="2555" width="9" style="1" hidden="1" customWidth="1"/>
    <col min="2556" max="2556" width="18.287037037037" style="1" customWidth="1"/>
    <col min="2557" max="2557" width="21" style="1" customWidth="1"/>
    <col min="2558" max="2559" width="17.1388888888889" style="1" customWidth="1"/>
    <col min="2560" max="2562" width="9" style="1" hidden="1" customWidth="1"/>
    <col min="2563" max="2563" width="9.13888888888889" style="1"/>
    <col min="2564" max="2564" width="13.287037037037" style="1" customWidth="1"/>
    <col min="2565" max="2565" width="9.85185185185185" style="1" customWidth="1"/>
    <col min="2566" max="2804" width="9.13888888888889" style="1"/>
    <col min="2805" max="2805" width="5.28703703703704" style="1" customWidth="1"/>
    <col min="2806" max="2806" width="68.1388888888889" style="1" customWidth="1"/>
    <col min="2807" max="2807" width="13.4259259259259" style="1" customWidth="1"/>
    <col min="2808" max="2808" width="11.8518518518519" style="1" customWidth="1"/>
    <col min="2809" max="2809" width="20.5740740740741" style="1" customWidth="1"/>
    <col min="2810" max="2810" width="16.1388888888889" style="1" customWidth="1"/>
    <col min="2811" max="2811" width="9" style="1" hidden="1" customWidth="1"/>
    <col min="2812" max="2812" width="18.287037037037" style="1" customWidth="1"/>
    <col min="2813" max="2813" width="21" style="1" customWidth="1"/>
    <col min="2814" max="2815" width="17.1388888888889" style="1" customWidth="1"/>
    <col min="2816" max="2818" width="9" style="1" hidden="1" customWidth="1"/>
    <col min="2819" max="2819" width="9.13888888888889" style="1"/>
    <col min="2820" max="2820" width="13.287037037037" style="1" customWidth="1"/>
    <col min="2821" max="2821" width="9.85185185185185" style="1" customWidth="1"/>
    <col min="2822" max="3060" width="9.13888888888889" style="1"/>
    <col min="3061" max="3061" width="5.28703703703704" style="1" customWidth="1"/>
    <col min="3062" max="3062" width="68.1388888888889" style="1" customWidth="1"/>
    <col min="3063" max="3063" width="13.4259259259259" style="1" customWidth="1"/>
    <col min="3064" max="3064" width="11.8518518518519" style="1" customWidth="1"/>
    <col min="3065" max="3065" width="20.5740740740741" style="1" customWidth="1"/>
    <col min="3066" max="3066" width="16.1388888888889" style="1" customWidth="1"/>
    <col min="3067" max="3067" width="9" style="1" hidden="1" customWidth="1"/>
    <col min="3068" max="3068" width="18.287037037037" style="1" customWidth="1"/>
    <col min="3069" max="3069" width="21" style="1" customWidth="1"/>
    <col min="3070" max="3071" width="17.1388888888889" style="1" customWidth="1"/>
    <col min="3072" max="3074" width="9" style="1" hidden="1" customWidth="1"/>
    <col min="3075" max="3075" width="9.13888888888889" style="1"/>
    <col min="3076" max="3076" width="13.287037037037" style="1" customWidth="1"/>
    <col min="3077" max="3077" width="9.85185185185185" style="1" customWidth="1"/>
    <col min="3078" max="3316" width="9.13888888888889" style="1"/>
    <col min="3317" max="3317" width="5.28703703703704" style="1" customWidth="1"/>
    <col min="3318" max="3318" width="68.1388888888889" style="1" customWidth="1"/>
    <col min="3319" max="3319" width="13.4259259259259" style="1" customWidth="1"/>
    <col min="3320" max="3320" width="11.8518518518519" style="1" customWidth="1"/>
    <col min="3321" max="3321" width="20.5740740740741" style="1" customWidth="1"/>
    <col min="3322" max="3322" width="16.1388888888889" style="1" customWidth="1"/>
    <col min="3323" max="3323" width="9" style="1" hidden="1" customWidth="1"/>
    <col min="3324" max="3324" width="18.287037037037" style="1" customWidth="1"/>
    <col min="3325" max="3325" width="21" style="1" customWidth="1"/>
    <col min="3326" max="3327" width="17.1388888888889" style="1" customWidth="1"/>
    <col min="3328" max="3330" width="9" style="1" hidden="1" customWidth="1"/>
    <col min="3331" max="3331" width="9.13888888888889" style="1"/>
    <col min="3332" max="3332" width="13.287037037037" style="1" customWidth="1"/>
    <col min="3333" max="3333" width="9.85185185185185" style="1" customWidth="1"/>
    <col min="3334" max="3572" width="9.13888888888889" style="1"/>
    <col min="3573" max="3573" width="5.28703703703704" style="1" customWidth="1"/>
    <col min="3574" max="3574" width="68.1388888888889" style="1" customWidth="1"/>
    <col min="3575" max="3575" width="13.4259259259259" style="1" customWidth="1"/>
    <col min="3576" max="3576" width="11.8518518518519" style="1" customWidth="1"/>
    <col min="3577" max="3577" width="20.5740740740741" style="1" customWidth="1"/>
    <col min="3578" max="3578" width="16.1388888888889" style="1" customWidth="1"/>
    <col min="3579" max="3579" width="9" style="1" hidden="1" customWidth="1"/>
    <col min="3580" max="3580" width="18.287037037037" style="1" customWidth="1"/>
    <col min="3581" max="3581" width="21" style="1" customWidth="1"/>
    <col min="3582" max="3583" width="17.1388888888889" style="1" customWidth="1"/>
    <col min="3584" max="3586" width="9" style="1" hidden="1" customWidth="1"/>
    <col min="3587" max="3587" width="9.13888888888889" style="1"/>
    <col min="3588" max="3588" width="13.287037037037" style="1" customWidth="1"/>
    <col min="3589" max="3589" width="9.85185185185185" style="1" customWidth="1"/>
    <col min="3590" max="3828" width="9.13888888888889" style="1"/>
    <col min="3829" max="3829" width="5.28703703703704" style="1" customWidth="1"/>
    <col min="3830" max="3830" width="68.1388888888889" style="1" customWidth="1"/>
    <col min="3831" max="3831" width="13.4259259259259" style="1" customWidth="1"/>
    <col min="3832" max="3832" width="11.8518518518519" style="1" customWidth="1"/>
    <col min="3833" max="3833" width="20.5740740740741" style="1" customWidth="1"/>
    <col min="3834" max="3834" width="16.1388888888889" style="1" customWidth="1"/>
    <col min="3835" max="3835" width="9" style="1" hidden="1" customWidth="1"/>
    <col min="3836" max="3836" width="18.287037037037" style="1" customWidth="1"/>
    <col min="3837" max="3837" width="21" style="1" customWidth="1"/>
    <col min="3838" max="3839" width="17.1388888888889" style="1" customWidth="1"/>
    <col min="3840" max="3842" width="9" style="1" hidden="1" customWidth="1"/>
    <col min="3843" max="3843" width="9.13888888888889" style="1"/>
    <col min="3844" max="3844" width="13.287037037037" style="1" customWidth="1"/>
    <col min="3845" max="3845" width="9.85185185185185" style="1" customWidth="1"/>
    <col min="3846" max="4084" width="9.13888888888889" style="1"/>
    <col min="4085" max="4085" width="5.28703703703704" style="1" customWidth="1"/>
    <col min="4086" max="4086" width="68.1388888888889" style="1" customWidth="1"/>
    <col min="4087" max="4087" width="13.4259259259259" style="1" customWidth="1"/>
    <col min="4088" max="4088" width="11.8518518518519" style="1" customWidth="1"/>
    <col min="4089" max="4089" width="20.5740740740741" style="1" customWidth="1"/>
    <col min="4090" max="4090" width="16.1388888888889" style="1" customWidth="1"/>
    <col min="4091" max="4091" width="9" style="1" hidden="1" customWidth="1"/>
    <col min="4092" max="4092" width="18.287037037037" style="1" customWidth="1"/>
    <col min="4093" max="4093" width="21" style="1" customWidth="1"/>
    <col min="4094" max="4095" width="17.1388888888889" style="1" customWidth="1"/>
    <col min="4096" max="4098" width="9" style="1" hidden="1" customWidth="1"/>
    <col min="4099" max="4099" width="9.13888888888889" style="1"/>
    <col min="4100" max="4100" width="13.287037037037" style="1" customWidth="1"/>
    <col min="4101" max="4101" width="9.85185185185185" style="1" customWidth="1"/>
    <col min="4102" max="4340" width="9.13888888888889" style="1"/>
    <col min="4341" max="4341" width="5.28703703703704" style="1" customWidth="1"/>
    <col min="4342" max="4342" width="68.1388888888889" style="1" customWidth="1"/>
    <col min="4343" max="4343" width="13.4259259259259" style="1" customWidth="1"/>
    <col min="4344" max="4344" width="11.8518518518519" style="1" customWidth="1"/>
    <col min="4345" max="4345" width="20.5740740740741" style="1" customWidth="1"/>
    <col min="4346" max="4346" width="16.1388888888889" style="1" customWidth="1"/>
    <col min="4347" max="4347" width="9" style="1" hidden="1" customWidth="1"/>
    <col min="4348" max="4348" width="18.287037037037" style="1" customWidth="1"/>
    <col min="4349" max="4349" width="21" style="1" customWidth="1"/>
    <col min="4350" max="4351" width="17.1388888888889" style="1" customWidth="1"/>
    <col min="4352" max="4354" width="9" style="1" hidden="1" customWidth="1"/>
    <col min="4355" max="4355" width="9.13888888888889" style="1"/>
    <col min="4356" max="4356" width="13.287037037037" style="1" customWidth="1"/>
    <col min="4357" max="4357" width="9.85185185185185" style="1" customWidth="1"/>
    <col min="4358" max="4596" width="9.13888888888889" style="1"/>
    <col min="4597" max="4597" width="5.28703703703704" style="1" customWidth="1"/>
    <col min="4598" max="4598" width="68.1388888888889" style="1" customWidth="1"/>
    <col min="4599" max="4599" width="13.4259259259259" style="1" customWidth="1"/>
    <col min="4600" max="4600" width="11.8518518518519" style="1" customWidth="1"/>
    <col min="4601" max="4601" width="20.5740740740741" style="1" customWidth="1"/>
    <col min="4602" max="4602" width="16.1388888888889" style="1" customWidth="1"/>
    <col min="4603" max="4603" width="9" style="1" hidden="1" customWidth="1"/>
    <col min="4604" max="4604" width="18.287037037037" style="1" customWidth="1"/>
    <col min="4605" max="4605" width="21" style="1" customWidth="1"/>
    <col min="4606" max="4607" width="17.1388888888889" style="1" customWidth="1"/>
    <col min="4608" max="4610" width="9" style="1" hidden="1" customWidth="1"/>
    <col min="4611" max="4611" width="9.13888888888889" style="1"/>
    <col min="4612" max="4612" width="13.287037037037" style="1" customWidth="1"/>
    <col min="4613" max="4613" width="9.85185185185185" style="1" customWidth="1"/>
    <col min="4614" max="4852" width="9.13888888888889" style="1"/>
    <col min="4853" max="4853" width="5.28703703703704" style="1" customWidth="1"/>
    <col min="4854" max="4854" width="68.1388888888889" style="1" customWidth="1"/>
    <col min="4855" max="4855" width="13.4259259259259" style="1" customWidth="1"/>
    <col min="4856" max="4856" width="11.8518518518519" style="1" customWidth="1"/>
    <col min="4857" max="4857" width="20.5740740740741" style="1" customWidth="1"/>
    <col min="4858" max="4858" width="16.1388888888889" style="1" customWidth="1"/>
    <col min="4859" max="4859" width="9" style="1" hidden="1" customWidth="1"/>
    <col min="4860" max="4860" width="18.287037037037" style="1" customWidth="1"/>
    <col min="4861" max="4861" width="21" style="1" customWidth="1"/>
    <col min="4862" max="4863" width="17.1388888888889" style="1" customWidth="1"/>
    <col min="4864" max="4866" width="9" style="1" hidden="1" customWidth="1"/>
    <col min="4867" max="4867" width="9.13888888888889" style="1"/>
    <col min="4868" max="4868" width="13.287037037037" style="1" customWidth="1"/>
    <col min="4869" max="4869" width="9.85185185185185" style="1" customWidth="1"/>
    <col min="4870" max="5108" width="9.13888888888889" style="1"/>
    <col min="5109" max="5109" width="5.28703703703704" style="1" customWidth="1"/>
    <col min="5110" max="5110" width="68.1388888888889" style="1" customWidth="1"/>
    <col min="5111" max="5111" width="13.4259259259259" style="1" customWidth="1"/>
    <col min="5112" max="5112" width="11.8518518518519" style="1" customWidth="1"/>
    <col min="5113" max="5113" width="20.5740740740741" style="1" customWidth="1"/>
    <col min="5114" max="5114" width="16.1388888888889" style="1" customWidth="1"/>
    <col min="5115" max="5115" width="9" style="1" hidden="1" customWidth="1"/>
    <col min="5116" max="5116" width="18.287037037037" style="1" customWidth="1"/>
    <col min="5117" max="5117" width="21" style="1" customWidth="1"/>
    <col min="5118" max="5119" width="17.1388888888889" style="1" customWidth="1"/>
    <col min="5120" max="5122" width="9" style="1" hidden="1" customWidth="1"/>
    <col min="5123" max="5123" width="9.13888888888889" style="1"/>
    <col min="5124" max="5124" width="13.287037037037" style="1" customWidth="1"/>
    <col min="5125" max="5125" width="9.85185185185185" style="1" customWidth="1"/>
    <col min="5126" max="5364" width="9.13888888888889" style="1"/>
    <col min="5365" max="5365" width="5.28703703703704" style="1" customWidth="1"/>
    <col min="5366" max="5366" width="68.1388888888889" style="1" customWidth="1"/>
    <col min="5367" max="5367" width="13.4259259259259" style="1" customWidth="1"/>
    <col min="5368" max="5368" width="11.8518518518519" style="1" customWidth="1"/>
    <col min="5369" max="5369" width="20.5740740740741" style="1" customWidth="1"/>
    <col min="5370" max="5370" width="16.1388888888889" style="1" customWidth="1"/>
    <col min="5371" max="5371" width="9" style="1" hidden="1" customWidth="1"/>
    <col min="5372" max="5372" width="18.287037037037" style="1" customWidth="1"/>
    <col min="5373" max="5373" width="21" style="1" customWidth="1"/>
    <col min="5374" max="5375" width="17.1388888888889" style="1" customWidth="1"/>
    <col min="5376" max="5378" width="9" style="1" hidden="1" customWidth="1"/>
    <col min="5379" max="5379" width="9.13888888888889" style="1"/>
    <col min="5380" max="5380" width="13.287037037037" style="1" customWidth="1"/>
    <col min="5381" max="5381" width="9.85185185185185" style="1" customWidth="1"/>
    <col min="5382" max="5620" width="9.13888888888889" style="1"/>
    <col min="5621" max="5621" width="5.28703703703704" style="1" customWidth="1"/>
    <col min="5622" max="5622" width="68.1388888888889" style="1" customWidth="1"/>
    <col min="5623" max="5623" width="13.4259259259259" style="1" customWidth="1"/>
    <col min="5624" max="5624" width="11.8518518518519" style="1" customWidth="1"/>
    <col min="5625" max="5625" width="20.5740740740741" style="1" customWidth="1"/>
    <col min="5626" max="5626" width="16.1388888888889" style="1" customWidth="1"/>
    <col min="5627" max="5627" width="9" style="1" hidden="1" customWidth="1"/>
    <col min="5628" max="5628" width="18.287037037037" style="1" customWidth="1"/>
    <col min="5629" max="5629" width="21" style="1" customWidth="1"/>
    <col min="5630" max="5631" width="17.1388888888889" style="1" customWidth="1"/>
    <col min="5632" max="5634" width="9" style="1" hidden="1" customWidth="1"/>
    <col min="5635" max="5635" width="9.13888888888889" style="1"/>
    <col min="5636" max="5636" width="13.287037037037" style="1" customWidth="1"/>
    <col min="5637" max="5637" width="9.85185185185185" style="1" customWidth="1"/>
    <col min="5638" max="5876" width="9.13888888888889" style="1"/>
    <col min="5877" max="5877" width="5.28703703703704" style="1" customWidth="1"/>
    <col min="5878" max="5878" width="68.1388888888889" style="1" customWidth="1"/>
    <col min="5879" max="5879" width="13.4259259259259" style="1" customWidth="1"/>
    <col min="5880" max="5880" width="11.8518518518519" style="1" customWidth="1"/>
    <col min="5881" max="5881" width="20.5740740740741" style="1" customWidth="1"/>
    <col min="5882" max="5882" width="16.1388888888889" style="1" customWidth="1"/>
    <col min="5883" max="5883" width="9" style="1" hidden="1" customWidth="1"/>
    <col min="5884" max="5884" width="18.287037037037" style="1" customWidth="1"/>
    <col min="5885" max="5885" width="21" style="1" customWidth="1"/>
    <col min="5886" max="5887" width="17.1388888888889" style="1" customWidth="1"/>
    <col min="5888" max="5890" width="9" style="1" hidden="1" customWidth="1"/>
    <col min="5891" max="5891" width="9.13888888888889" style="1"/>
    <col min="5892" max="5892" width="13.287037037037" style="1" customWidth="1"/>
    <col min="5893" max="5893" width="9.85185185185185" style="1" customWidth="1"/>
    <col min="5894" max="6132" width="9.13888888888889" style="1"/>
    <col min="6133" max="6133" width="5.28703703703704" style="1" customWidth="1"/>
    <col min="6134" max="6134" width="68.1388888888889" style="1" customWidth="1"/>
    <col min="6135" max="6135" width="13.4259259259259" style="1" customWidth="1"/>
    <col min="6136" max="6136" width="11.8518518518519" style="1" customWidth="1"/>
    <col min="6137" max="6137" width="20.5740740740741" style="1" customWidth="1"/>
    <col min="6138" max="6138" width="16.1388888888889" style="1" customWidth="1"/>
    <col min="6139" max="6139" width="9" style="1" hidden="1" customWidth="1"/>
    <col min="6140" max="6140" width="18.287037037037" style="1" customWidth="1"/>
    <col min="6141" max="6141" width="21" style="1" customWidth="1"/>
    <col min="6142" max="6143" width="17.1388888888889" style="1" customWidth="1"/>
    <col min="6144" max="6146" width="9" style="1" hidden="1" customWidth="1"/>
    <col min="6147" max="6147" width="9.13888888888889" style="1"/>
    <col min="6148" max="6148" width="13.287037037037" style="1" customWidth="1"/>
    <col min="6149" max="6149" width="9.85185185185185" style="1" customWidth="1"/>
    <col min="6150" max="6388" width="9.13888888888889" style="1"/>
    <col min="6389" max="6389" width="5.28703703703704" style="1" customWidth="1"/>
    <col min="6390" max="6390" width="68.1388888888889" style="1" customWidth="1"/>
    <col min="6391" max="6391" width="13.4259259259259" style="1" customWidth="1"/>
    <col min="6392" max="6392" width="11.8518518518519" style="1" customWidth="1"/>
    <col min="6393" max="6393" width="20.5740740740741" style="1" customWidth="1"/>
    <col min="6394" max="6394" width="16.1388888888889" style="1" customWidth="1"/>
    <col min="6395" max="6395" width="9" style="1" hidden="1" customWidth="1"/>
    <col min="6396" max="6396" width="18.287037037037" style="1" customWidth="1"/>
    <col min="6397" max="6397" width="21" style="1" customWidth="1"/>
    <col min="6398" max="6399" width="17.1388888888889" style="1" customWidth="1"/>
    <col min="6400" max="6402" width="9" style="1" hidden="1" customWidth="1"/>
    <col min="6403" max="6403" width="9.13888888888889" style="1"/>
    <col min="6404" max="6404" width="13.287037037037" style="1" customWidth="1"/>
    <col min="6405" max="6405" width="9.85185185185185" style="1" customWidth="1"/>
    <col min="6406" max="6644" width="9.13888888888889" style="1"/>
    <col min="6645" max="6645" width="5.28703703703704" style="1" customWidth="1"/>
    <col min="6646" max="6646" width="68.1388888888889" style="1" customWidth="1"/>
    <col min="6647" max="6647" width="13.4259259259259" style="1" customWidth="1"/>
    <col min="6648" max="6648" width="11.8518518518519" style="1" customWidth="1"/>
    <col min="6649" max="6649" width="20.5740740740741" style="1" customWidth="1"/>
    <col min="6650" max="6650" width="16.1388888888889" style="1" customWidth="1"/>
    <col min="6651" max="6651" width="9" style="1" hidden="1" customWidth="1"/>
    <col min="6652" max="6652" width="18.287037037037" style="1" customWidth="1"/>
    <col min="6653" max="6653" width="21" style="1" customWidth="1"/>
    <col min="6654" max="6655" width="17.1388888888889" style="1" customWidth="1"/>
    <col min="6656" max="6658" width="9" style="1" hidden="1" customWidth="1"/>
    <col min="6659" max="6659" width="9.13888888888889" style="1"/>
    <col min="6660" max="6660" width="13.287037037037" style="1" customWidth="1"/>
    <col min="6661" max="6661" width="9.85185185185185" style="1" customWidth="1"/>
    <col min="6662" max="6900" width="9.13888888888889" style="1"/>
    <col min="6901" max="6901" width="5.28703703703704" style="1" customWidth="1"/>
    <col min="6902" max="6902" width="68.1388888888889" style="1" customWidth="1"/>
    <col min="6903" max="6903" width="13.4259259259259" style="1" customWidth="1"/>
    <col min="6904" max="6904" width="11.8518518518519" style="1" customWidth="1"/>
    <col min="6905" max="6905" width="20.5740740740741" style="1" customWidth="1"/>
    <col min="6906" max="6906" width="16.1388888888889" style="1" customWidth="1"/>
    <col min="6907" max="6907" width="9" style="1" hidden="1" customWidth="1"/>
    <col min="6908" max="6908" width="18.287037037037" style="1" customWidth="1"/>
    <col min="6909" max="6909" width="21" style="1" customWidth="1"/>
    <col min="6910" max="6911" width="17.1388888888889" style="1" customWidth="1"/>
    <col min="6912" max="6914" width="9" style="1" hidden="1" customWidth="1"/>
    <col min="6915" max="6915" width="9.13888888888889" style="1"/>
    <col min="6916" max="6916" width="13.287037037037" style="1" customWidth="1"/>
    <col min="6917" max="6917" width="9.85185185185185" style="1" customWidth="1"/>
    <col min="6918" max="7156" width="9.13888888888889" style="1"/>
    <col min="7157" max="7157" width="5.28703703703704" style="1" customWidth="1"/>
    <col min="7158" max="7158" width="68.1388888888889" style="1" customWidth="1"/>
    <col min="7159" max="7159" width="13.4259259259259" style="1" customWidth="1"/>
    <col min="7160" max="7160" width="11.8518518518519" style="1" customWidth="1"/>
    <col min="7161" max="7161" width="20.5740740740741" style="1" customWidth="1"/>
    <col min="7162" max="7162" width="16.1388888888889" style="1" customWidth="1"/>
    <col min="7163" max="7163" width="9" style="1" hidden="1" customWidth="1"/>
    <col min="7164" max="7164" width="18.287037037037" style="1" customWidth="1"/>
    <col min="7165" max="7165" width="21" style="1" customWidth="1"/>
    <col min="7166" max="7167" width="17.1388888888889" style="1" customWidth="1"/>
    <col min="7168" max="7170" width="9" style="1" hidden="1" customWidth="1"/>
    <col min="7171" max="7171" width="9.13888888888889" style="1"/>
    <col min="7172" max="7172" width="13.287037037037" style="1" customWidth="1"/>
    <col min="7173" max="7173" width="9.85185185185185" style="1" customWidth="1"/>
    <col min="7174" max="7412" width="9.13888888888889" style="1"/>
    <col min="7413" max="7413" width="5.28703703703704" style="1" customWidth="1"/>
    <col min="7414" max="7414" width="68.1388888888889" style="1" customWidth="1"/>
    <col min="7415" max="7415" width="13.4259259259259" style="1" customWidth="1"/>
    <col min="7416" max="7416" width="11.8518518518519" style="1" customWidth="1"/>
    <col min="7417" max="7417" width="20.5740740740741" style="1" customWidth="1"/>
    <col min="7418" max="7418" width="16.1388888888889" style="1" customWidth="1"/>
    <col min="7419" max="7419" width="9" style="1" hidden="1" customWidth="1"/>
    <col min="7420" max="7420" width="18.287037037037" style="1" customWidth="1"/>
    <col min="7421" max="7421" width="21" style="1" customWidth="1"/>
    <col min="7422" max="7423" width="17.1388888888889" style="1" customWidth="1"/>
    <col min="7424" max="7426" width="9" style="1" hidden="1" customWidth="1"/>
    <col min="7427" max="7427" width="9.13888888888889" style="1"/>
    <col min="7428" max="7428" width="13.287037037037" style="1" customWidth="1"/>
    <col min="7429" max="7429" width="9.85185185185185" style="1" customWidth="1"/>
    <col min="7430" max="7668" width="9.13888888888889" style="1"/>
    <col min="7669" max="7669" width="5.28703703703704" style="1" customWidth="1"/>
    <col min="7670" max="7670" width="68.1388888888889" style="1" customWidth="1"/>
    <col min="7671" max="7671" width="13.4259259259259" style="1" customWidth="1"/>
    <col min="7672" max="7672" width="11.8518518518519" style="1" customWidth="1"/>
    <col min="7673" max="7673" width="20.5740740740741" style="1" customWidth="1"/>
    <col min="7674" max="7674" width="16.1388888888889" style="1" customWidth="1"/>
    <col min="7675" max="7675" width="9" style="1" hidden="1" customWidth="1"/>
    <col min="7676" max="7676" width="18.287037037037" style="1" customWidth="1"/>
    <col min="7677" max="7677" width="21" style="1" customWidth="1"/>
    <col min="7678" max="7679" width="17.1388888888889" style="1" customWidth="1"/>
    <col min="7680" max="7682" width="9" style="1" hidden="1" customWidth="1"/>
    <col min="7683" max="7683" width="9.13888888888889" style="1"/>
    <col min="7684" max="7684" width="13.287037037037" style="1" customWidth="1"/>
    <col min="7685" max="7685" width="9.85185185185185" style="1" customWidth="1"/>
    <col min="7686" max="7924" width="9.13888888888889" style="1"/>
    <col min="7925" max="7925" width="5.28703703703704" style="1" customWidth="1"/>
    <col min="7926" max="7926" width="68.1388888888889" style="1" customWidth="1"/>
    <col min="7927" max="7927" width="13.4259259259259" style="1" customWidth="1"/>
    <col min="7928" max="7928" width="11.8518518518519" style="1" customWidth="1"/>
    <col min="7929" max="7929" width="20.5740740740741" style="1" customWidth="1"/>
    <col min="7930" max="7930" width="16.1388888888889" style="1" customWidth="1"/>
    <col min="7931" max="7931" width="9" style="1" hidden="1" customWidth="1"/>
    <col min="7932" max="7932" width="18.287037037037" style="1" customWidth="1"/>
    <col min="7933" max="7933" width="21" style="1" customWidth="1"/>
    <col min="7934" max="7935" width="17.1388888888889" style="1" customWidth="1"/>
    <col min="7936" max="7938" width="9" style="1" hidden="1" customWidth="1"/>
    <col min="7939" max="7939" width="9.13888888888889" style="1"/>
    <col min="7940" max="7940" width="13.287037037037" style="1" customWidth="1"/>
    <col min="7941" max="7941" width="9.85185185185185" style="1" customWidth="1"/>
    <col min="7942" max="8180" width="9.13888888888889" style="1"/>
    <col min="8181" max="8181" width="5.28703703703704" style="1" customWidth="1"/>
    <col min="8182" max="8182" width="68.1388888888889" style="1" customWidth="1"/>
    <col min="8183" max="8183" width="13.4259259259259" style="1" customWidth="1"/>
    <col min="8184" max="8184" width="11.8518518518519" style="1" customWidth="1"/>
    <col min="8185" max="8185" width="20.5740740740741" style="1" customWidth="1"/>
    <col min="8186" max="8186" width="16.1388888888889" style="1" customWidth="1"/>
    <col min="8187" max="8187" width="9" style="1" hidden="1" customWidth="1"/>
    <col min="8188" max="8188" width="18.287037037037" style="1" customWidth="1"/>
    <col min="8189" max="8189" width="21" style="1" customWidth="1"/>
    <col min="8190" max="8191" width="17.1388888888889" style="1" customWidth="1"/>
    <col min="8192" max="8194" width="9" style="1" hidden="1" customWidth="1"/>
    <col min="8195" max="8195" width="9.13888888888889" style="1"/>
    <col min="8196" max="8196" width="13.287037037037" style="1" customWidth="1"/>
    <col min="8197" max="8197" width="9.85185185185185" style="1" customWidth="1"/>
    <col min="8198" max="8436" width="9.13888888888889" style="1"/>
    <col min="8437" max="8437" width="5.28703703703704" style="1" customWidth="1"/>
    <col min="8438" max="8438" width="68.1388888888889" style="1" customWidth="1"/>
    <col min="8439" max="8439" width="13.4259259259259" style="1" customWidth="1"/>
    <col min="8440" max="8440" width="11.8518518518519" style="1" customWidth="1"/>
    <col min="8441" max="8441" width="20.5740740740741" style="1" customWidth="1"/>
    <col min="8442" max="8442" width="16.1388888888889" style="1" customWidth="1"/>
    <col min="8443" max="8443" width="9" style="1" hidden="1" customWidth="1"/>
    <col min="8444" max="8444" width="18.287037037037" style="1" customWidth="1"/>
    <col min="8445" max="8445" width="21" style="1" customWidth="1"/>
    <col min="8446" max="8447" width="17.1388888888889" style="1" customWidth="1"/>
    <col min="8448" max="8450" width="9" style="1" hidden="1" customWidth="1"/>
    <col min="8451" max="8451" width="9.13888888888889" style="1"/>
    <col min="8452" max="8452" width="13.287037037037" style="1" customWidth="1"/>
    <col min="8453" max="8453" width="9.85185185185185" style="1" customWidth="1"/>
    <col min="8454" max="8692" width="9.13888888888889" style="1"/>
    <col min="8693" max="8693" width="5.28703703703704" style="1" customWidth="1"/>
    <col min="8694" max="8694" width="68.1388888888889" style="1" customWidth="1"/>
    <col min="8695" max="8695" width="13.4259259259259" style="1" customWidth="1"/>
    <col min="8696" max="8696" width="11.8518518518519" style="1" customWidth="1"/>
    <col min="8697" max="8697" width="20.5740740740741" style="1" customWidth="1"/>
    <col min="8698" max="8698" width="16.1388888888889" style="1" customWidth="1"/>
    <col min="8699" max="8699" width="9" style="1" hidden="1" customWidth="1"/>
    <col min="8700" max="8700" width="18.287037037037" style="1" customWidth="1"/>
    <col min="8701" max="8701" width="21" style="1" customWidth="1"/>
    <col min="8702" max="8703" width="17.1388888888889" style="1" customWidth="1"/>
    <col min="8704" max="8706" width="9" style="1" hidden="1" customWidth="1"/>
    <col min="8707" max="8707" width="9.13888888888889" style="1"/>
    <col min="8708" max="8708" width="13.287037037037" style="1" customWidth="1"/>
    <col min="8709" max="8709" width="9.85185185185185" style="1" customWidth="1"/>
    <col min="8710" max="8948" width="9.13888888888889" style="1"/>
    <col min="8949" max="8949" width="5.28703703703704" style="1" customWidth="1"/>
    <col min="8950" max="8950" width="68.1388888888889" style="1" customWidth="1"/>
    <col min="8951" max="8951" width="13.4259259259259" style="1" customWidth="1"/>
    <col min="8952" max="8952" width="11.8518518518519" style="1" customWidth="1"/>
    <col min="8953" max="8953" width="20.5740740740741" style="1" customWidth="1"/>
    <col min="8954" max="8954" width="16.1388888888889" style="1" customWidth="1"/>
    <col min="8955" max="8955" width="9" style="1" hidden="1" customWidth="1"/>
    <col min="8956" max="8956" width="18.287037037037" style="1" customWidth="1"/>
    <col min="8957" max="8957" width="21" style="1" customWidth="1"/>
    <col min="8958" max="8959" width="17.1388888888889" style="1" customWidth="1"/>
    <col min="8960" max="8962" width="9" style="1" hidden="1" customWidth="1"/>
    <col min="8963" max="8963" width="9.13888888888889" style="1"/>
    <col min="8964" max="8964" width="13.287037037037" style="1" customWidth="1"/>
    <col min="8965" max="8965" width="9.85185185185185" style="1" customWidth="1"/>
    <col min="8966" max="9204" width="9.13888888888889" style="1"/>
    <col min="9205" max="9205" width="5.28703703703704" style="1" customWidth="1"/>
    <col min="9206" max="9206" width="68.1388888888889" style="1" customWidth="1"/>
    <col min="9207" max="9207" width="13.4259259259259" style="1" customWidth="1"/>
    <col min="9208" max="9208" width="11.8518518518519" style="1" customWidth="1"/>
    <col min="9209" max="9209" width="20.5740740740741" style="1" customWidth="1"/>
    <col min="9210" max="9210" width="16.1388888888889" style="1" customWidth="1"/>
    <col min="9211" max="9211" width="9" style="1" hidden="1" customWidth="1"/>
    <col min="9212" max="9212" width="18.287037037037" style="1" customWidth="1"/>
    <col min="9213" max="9213" width="21" style="1" customWidth="1"/>
    <col min="9214" max="9215" width="17.1388888888889" style="1" customWidth="1"/>
    <col min="9216" max="9218" width="9" style="1" hidden="1" customWidth="1"/>
    <col min="9219" max="9219" width="9.13888888888889" style="1"/>
    <col min="9220" max="9220" width="13.287037037037" style="1" customWidth="1"/>
    <col min="9221" max="9221" width="9.85185185185185" style="1" customWidth="1"/>
    <col min="9222" max="9460" width="9.13888888888889" style="1"/>
    <col min="9461" max="9461" width="5.28703703703704" style="1" customWidth="1"/>
    <col min="9462" max="9462" width="68.1388888888889" style="1" customWidth="1"/>
    <col min="9463" max="9463" width="13.4259259259259" style="1" customWidth="1"/>
    <col min="9464" max="9464" width="11.8518518518519" style="1" customWidth="1"/>
    <col min="9465" max="9465" width="20.5740740740741" style="1" customWidth="1"/>
    <col min="9466" max="9466" width="16.1388888888889" style="1" customWidth="1"/>
    <col min="9467" max="9467" width="9" style="1" hidden="1" customWidth="1"/>
    <col min="9468" max="9468" width="18.287037037037" style="1" customWidth="1"/>
    <col min="9469" max="9469" width="21" style="1" customWidth="1"/>
    <col min="9470" max="9471" width="17.1388888888889" style="1" customWidth="1"/>
    <col min="9472" max="9474" width="9" style="1" hidden="1" customWidth="1"/>
    <col min="9475" max="9475" width="9.13888888888889" style="1"/>
    <col min="9476" max="9476" width="13.287037037037" style="1" customWidth="1"/>
    <col min="9477" max="9477" width="9.85185185185185" style="1" customWidth="1"/>
    <col min="9478" max="9716" width="9.13888888888889" style="1"/>
    <col min="9717" max="9717" width="5.28703703703704" style="1" customWidth="1"/>
    <col min="9718" max="9718" width="68.1388888888889" style="1" customWidth="1"/>
    <col min="9719" max="9719" width="13.4259259259259" style="1" customWidth="1"/>
    <col min="9720" max="9720" width="11.8518518518519" style="1" customWidth="1"/>
    <col min="9721" max="9721" width="20.5740740740741" style="1" customWidth="1"/>
    <col min="9722" max="9722" width="16.1388888888889" style="1" customWidth="1"/>
    <col min="9723" max="9723" width="9" style="1" hidden="1" customWidth="1"/>
    <col min="9724" max="9724" width="18.287037037037" style="1" customWidth="1"/>
    <col min="9725" max="9725" width="21" style="1" customWidth="1"/>
    <col min="9726" max="9727" width="17.1388888888889" style="1" customWidth="1"/>
    <col min="9728" max="9730" width="9" style="1" hidden="1" customWidth="1"/>
    <col min="9731" max="9731" width="9.13888888888889" style="1"/>
    <col min="9732" max="9732" width="13.287037037037" style="1" customWidth="1"/>
    <col min="9733" max="9733" width="9.85185185185185" style="1" customWidth="1"/>
    <col min="9734" max="9972" width="9.13888888888889" style="1"/>
    <col min="9973" max="9973" width="5.28703703703704" style="1" customWidth="1"/>
    <col min="9974" max="9974" width="68.1388888888889" style="1" customWidth="1"/>
    <col min="9975" max="9975" width="13.4259259259259" style="1" customWidth="1"/>
    <col min="9976" max="9976" width="11.8518518518519" style="1" customWidth="1"/>
    <col min="9977" max="9977" width="20.5740740740741" style="1" customWidth="1"/>
    <col min="9978" max="9978" width="16.1388888888889" style="1" customWidth="1"/>
    <col min="9979" max="9979" width="9" style="1" hidden="1" customWidth="1"/>
    <col min="9980" max="9980" width="18.287037037037" style="1" customWidth="1"/>
    <col min="9981" max="9981" width="21" style="1" customWidth="1"/>
    <col min="9982" max="9983" width="17.1388888888889" style="1" customWidth="1"/>
    <col min="9984" max="9986" width="9" style="1" hidden="1" customWidth="1"/>
    <col min="9987" max="9987" width="9.13888888888889" style="1"/>
    <col min="9988" max="9988" width="13.287037037037" style="1" customWidth="1"/>
    <col min="9989" max="9989" width="9.85185185185185" style="1" customWidth="1"/>
    <col min="9990" max="10228" width="9.13888888888889" style="1"/>
    <col min="10229" max="10229" width="5.28703703703704" style="1" customWidth="1"/>
    <col min="10230" max="10230" width="68.1388888888889" style="1" customWidth="1"/>
    <col min="10231" max="10231" width="13.4259259259259" style="1" customWidth="1"/>
    <col min="10232" max="10232" width="11.8518518518519" style="1" customWidth="1"/>
    <col min="10233" max="10233" width="20.5740740740741" style="1" customWidth="1"/>
    <col min="10234" max="10234" width="16.1388888888889" style="1" customWidth="1"/>
    <col min="10235" max="10235" width="9" style="1" hidden="1" customWidth="1"/>
    <col min="10236" max="10236" width="18.287037037037" style="1" customWidth="1"/>
    <col min="10237" max="10237" width="21" style="1" customWidth="1"/>
    <col min="10238" max="10239" width="17.1388888888889" style="1" customWidth="1"/>
    <col min="10240" max="10242" width="9" style="1" hidden="1" customWidth="1"/>
    <col min="10243" max="10243" width="9.13888888888889" style="1"/>
    <col min="10244" max="10244" width="13.287037037037" style="1" customWidth="1"/>
    <col min="10245" max="10245" width="9.85185185185185" style="1" customWidth="1"/>
    <col min="10246" max="10484" width="9.13888888888889" style="1"/>
    <col min="10485" max="10485" width="5.28703703703704" style="1" customWidth="1"/>
    <col min="10486" max="10486" width="68.1388888888889" style="1" customWidth="1"/>
    <col min="10487" max="10487" width="13.4259259259259" style="1" customWidth="1"/>
    <col min="10488" max="10488" width="11.8518518518519" style="1" customWidth="1"/>
    <col min="10489" max="10489" width="20.5740740740741" style="1" customWidth="1"/>
    <col min="10490" max="10490" width="16.1388888888889" style="1" customWidth="1"/>
    <col min="10491" max="10491" width="9" style="1" hidden="1" customWidth="1"/>
    <col min="10492" max="10492" width="18.287037037037" style="1" customWidth="1"/>
    <col min="10493" max="10493" width="21" style="1" customWidth="1"/>
    <col min="10494" max="10495" width="17.1388888888889" style="1" customWidth="1"/>
    <col min="10496" max="10498" width="9" style="1" hidden="1" customWidth="1"/>
    <col min="10499" max="10499" width="9.13888888888889" style="1"/>
    <col min="10500" max="10500" width="13.287037037037" style="1" customWidth="1"/>
    <col min="10501" max="10501" width="9.85185185185185" style="1" customWidth="1"/>
    <col min="10502" max="10740" width="9.13888888888889" style="1"/>
    <col min="10741" max="10741" width="5.28703703703704" style="1" customWidth="1"/>
    <col min="10742" max="10742" width="68.1388888888889" style="1" customWidth="1"/>
    <col min="10743" max="10743" width="13.4259259259259" style="1" customWidth="1"/>
    <col min="10744" max="10744" width="11.8518518518519" style="1" customWidth="1"/>
    <col min="10745" max="10745" width="20.5740740740741" style="1" customWidth="1"/>
    <col min="10746" max="10746" width="16.1388888888889" style="1" customWidth="1"/>
    <col min="10747" max="10747" width="9" style="1" hidden="1" customWidth="1"/>
    <col min="10748" max="10748" width="18.287037037037" style="1" customWidth="1"/>
    <col min="10749" max="10749" width="21" style="1" customWidth="1"/>
    <col min="10750" max="10751" width="17.1388888888889" style="1" customWidth="1"/>
    <col min="10752" max="10754" width="9" style="1" hidden="1" customWidth="1"/>
    <col min="10755" max="10755" width="9.13888888888889" style="1"/>
    <col min="10756" max="10756" width="13.287037037037" style="1" customWidth="1"/>
    <col min="10757" max="10757" width="9.85185185185185" style="1" customWidth="1"/>
    <col min="10758" max="10996" width="9.13888888888889" style="1"/>
    <col min="10997" max="10997" width="5.28703703703704" style="1" customWidth="1"/>
    <col min="10998" max="10998" width="68.1388888888889" style="1" customWidth="1"/>
    <col min="10999" max="10999" width="13.4259259259259" style="1" customWidth="1"/>
    <col min="11000" max="11000" width="11.8518518518519" style="1" customWidth="1"/>
    <col min="11001" max="11001" width="20.5740740740741" style="1" customWidth="1"/>
    <col min="11002" max="11002" width="16.1388888888889" style="1" customWidth="1"/>
    <col min="11003" max="11003" width="9" style="1" hidden="1" customWidth="1"/>
    <col min="11004" max="11004" width="18.287037037037" style="1" customWidth="1"/>
    <col min="11005" max="11005" width="21" style="1" customWidth="1"/>
    <col min="11006" max="11007" width="17.1388888888889" style="1" customWidth="1"/>
    <col min="11008" max="11010" width="9" style="1" hidden="1" customWidth="1"/>
    <col min="11011" max="11011" width="9.13888888888889" style="1"/>
    <col min="11012" max="11012" width="13.287037037037" style="1" customWidth="1"/>
    <col min="11013" max="11013" width="9.85185185185185" style="1" customWidth="1"/>
    <col min="11014" max="11252" width="9.13888888888889" style="1"/>
    <col min="11253" max="11253" width="5.28703703703704" style="1" customWidth="1"/>
    <col min="11254" max="11254" width="68.1388888888889" style="1" customWidth="1"/>
    <col min="11255" max="11255" width="13.4259259259259" style="1" customWidth="1"/>
    <col min="11256" max="11256" width="11.8518518518519" style="1" customWidth="1"/>
    <col min="11257" max="11257" width="20.5740740740741" style="1" customWidth="1"/>
    <col min="11258" max="11258" width="16.1388888888889" style="1" customWidth="1"/>
    <col min="11259" max="11259" width="9" style="1" hidden="1" customWidth="1"/>
    <col min="11260" max="11260" width="18.287037037037" style="1" customWidth="1"/>
    <col min="11261" max="11261" width="21" style="1" customWidth="1"/>
    <col min="11262" max="11263" width="17.1388888888889" style="1" customWidth="1"/>
    <col min="11264" max="11266" width="9" style="1" hidden="1" customWidth="1"/>
    <col min="11267" max="11267" width="9.13888888888889" style="1"/>
    <col min="11268" max="11268" width="13.287037037037" style="1" customWidth="1"/>
    <col min="11269" max="11269" width="9.85185185185185" style="1" customWidth="1"/>
    <col min="11270" max="11508" width="9.13888888888889" style="1"/>
    <col min="11509" max="11509" width="5.28703703703704" style="1" customWidth="1"/>
    <col min="11510" max="11510" width="68.1388888888889" style="1" customWidth="1"/>
    <col min="11511" max="11511" width="13.4259259259259" style="1" customWidth="1"/>
    <col min="11512" max="11512" width="11.8518518518519" style="1" customWidth="1"/>
    <col min="11513" max="11513" width="20.5740740740741" style="1" customWidth="1"/>
    <col min="11514" max="11514" width="16.1388888888889" style="1" customWidth="1"/>
    <col min="11515" max="11515" width="9" style="1" hidden="1" customWidth="1"/>
    <col min="11516" max="11516" width="18.287037037037" style="1" customWidth="1"/>
    <col min="11517" max="11517" width="21" style="1" customWidth="1"/>
    <col min="11518" max="11519" width="17.1388888888889" style="1" customWidth="1"/>
    <col min="11520" max="11522" width="9" style="1" hidden="1" customWidth="1"/>
    <col min="11523" max="11523" width="9.13888888888889" style="1"/>
    <col min="11524" max="11524" width="13.287037037037" style="1" customWidth="1"/>
    <col min="11525" max="11525" width="9.85185185185185" style="1" customWidth="1"/>
    <col min="11526" max="11764" width="9.13888888888889" style="1"/>
    <col min="11765" max="11765" width="5.28703703703704" style="1" customWidth="1"/>
    <col min="11766" max="11766" width="68.1388888888889" style="1" customWidth="1"/>
    <col min="11767" max="11767" width="13.4259259259259" style="1" customWidth="1"/>
    <col min="11768" max="11768" width="11.8518518518519" style="1" customWidth="1"/>
    <col min="11769" max="11769" width="20.5740740740741" style="1" customWidth="1"/>
    <col min="11770" max="11770" width="16.1388888888889" style="1" customWidth="1"/>
    <col min="11771" max="11771" width="9" style="1" hidden="1" customWidth="1"/>
    <col min="11772" max="11772" width="18.287037037037" style="1" customWidth="1"/>
    <col min="11773" max="11773" width="21" style="1" customWidth="1"/>
    <col min="11774" max="11775" width="17.1388888888889" style="1" customWidth="1"/>
    <col min="11776" max="11778" width="9" style="1" hidden="1" customWidth="1"/>
    <col min="11779" max="11779" width="9.13888888888889" style="1"/>
    <col min="11780" max="11780" width="13.287037037037" style="1" customWidth="1"/>
    <col min="11781" max="11781" width="9.85185185185185" style="1" customWidth="1"/>
    <col min="11782" max="12020" width="9.13888888888889" style="1"/>
    <col min="12021" max="12021" width="5.28703703703704" style="1" customWidth="1"/>
    <col min="12022" max="12022" width="68.1388888888889" style="1" customWidth="1"/>
    <col min="12023" max="12023" width="13.4259259259259" style="1" customWidth="1"/>
    <col min="12024" max="12024" width="11.8518518518519" style="1" customWidth="1"/>
    <col min="12025" max="12025" width="20.5740740740741" style="1" customWidth="1"/>
    <col min="12026" max="12026" width="16.1388888888889" style="1" customWidth="1"/>
    <col min="12027" max="12027" width="9" style="1" hidden="1" customWidth="1"/>
    <col min="12028" max="12028" width="18.287037037037" style="1" customWidth="1"/>
    <col min="12029" max="12029" width="21" style="1" customWidth="1"/>
    <col min="12030" max="12031" width="17.1388888888889" style="1" customWidth="1"/>
    <col min="12032" max="12034" width="9" style="1" hidden="1" customWidth="1"/>
    <col min="12035" max="12035" width="9.13888888888889" style="1"/>
    <col min="12036" max="12036" width="13.287037037037" style="1" customWidth="1"/>
    <col min="12037" max="12037" width="9.85185185185185" style="1" customWidth="1"/>
    <col min="12038" max="12276" width="9.13888888888889" style="1"/>
    <col min="12277" max="12277" width="5.28703703703704" style="1" customWidth="1"/>
    <col min="12278" max="12278" width="68.1388888888889" style="1" customWidth="1"/>
    <col min="12279" max="12279" width="13.4259259259259" style="1" customWidth="1"/>
    <col min="12280" max="12280" width="11.8518518518519" style="1" customWidth="1"/>
    <col min="12281" max="12281" width="20.5740740740741" style="1" customWidth="1"/>
    <col min="12282" max="12282" width="16.1388888888889" style="1" customWidth="1"/>
    <col min="12283" max="12283" width="9" style="1" hidden="1" customWidth="1"/>
    <col min="12284" max="12284" width="18.287037037037" style="1" customWidth="1"/>
    <col min="12285" max="12285" width="21" style="1" customWidth="1"/>
    <col min="12286" max="12287" width="17.1388888888889" style="1" customWidth="1"/>
    <col min="12288" max="12290" width="9" style="1" hidden="1" customWidth="1"/>
    <col min="12291" max="12291" width="9.13888888888889" style="1"/>
    <col min="12292" max="12292" width="13.287037037037" style="1" customWidth="1"/>
    <col min="12293" max="12293" width="9.85185185185185" style="1" customWidth="1"/>
    <col min="12294" max="12532" width="9.13888888888889" style="1"/>
    <col min="12533" max="12533" width="5.28703703703704" style="1" customWidth="1"/>
    <col min="12534" max="12534" width="68.1388888888889" style="1" customWidth="1"/>
    <col min="12535" max="12535" width="13.4259259259259" style="1" customWidth="1"/>
    <col min="12536" max="12536" width="11.8518518518519" style="1" customWidth="1"/>
    <col min="12537" max="12537" width="20.5740740740741" style="1" customWidth="1"/>
    <col min="12538" max="12538" width="16.1388888888889" style="1" customWidth="1"/>
    <col min="12539" max="12539" width="9" style="1" hidden="1" customWidth="1"/>
    <col min="12540" max="12540" width="18.287037037037" style="1" customWidth="1"/>
    <col min="12541" max="12541" width="21" style="1" customWidth="1"/>
    <col min="12542" max="12543" width="17.1388888888889" style="1" customWidth="1"/>
    <col min="12544" max="12546" width="9" style="1" hidden="1" customWidth="1"/>
    <col min="12547" max="12547" width="9.13888888888889" style="1"/>
    <col min="12548" max="12548" width="13.287037037037" style="1" customWidth="1"/>
    <col min="12549" max="12549" width="9.85185185185185" style="1" customWidth="1"/>
    <col min="12550" max="12788" width="9.13888888888889" style="1"/>
    <col min="12789" max="12789" width="5.28703703703704" style="1" customWidth="1"/>
    <col min="12790" max="12790" width="68.1388888888889" style="1" customWidth="1"/>
    <col min="12791" max="12791" width="13.4259259259259" style="1" customWidth="1"/>
    <col min="12792" max="12792" width="11.8518518518519" style="1" customWidth="1"/>
    <col min="12793" max="12793" width="20.5740740740741" style="1" customWidth="1"/>
    <col min="12794" max="12794" width="16.1388888888889" style="1" customWidth="1"/>
    <col min="12795" max="12795" width="9" style="1" hidden="1" customWidth="1"/>
    <col min="12796" max="12796" width="18.287037037037" style="1" customWidth="1"/>
    <col min="12797" max="12797" width="21" style="1" customWidth="1"/>
    <col min="12798" max="12799" width="17.1388888888889" style="1" customWidth="1"/>
    <col min="12800" max="12802" width="9" style="1" hidden="1" customWidth="1"/>
    <col min="12803" max="12803" width="9.13888888888889" style="1"/>
    <col min="12804" max="12804" width="13.287037037037" style="1" customWidth="1"/>
    <col min="12805" max="12805" width="9.85185185185185" style="1" customWidth="1"/>
    <col min="12806" max="13044" width="9.13888888888889" style="1"/>
    <col min="13045" max="13045" width="5.28703703703704" style="1" customWidth="1"/>
    <col min="13046" max="13046" width="68.1388888888889" style="1" customWidth="1"/>
    <col min="13047" max="13047" width="13.4259259259259" style="1" customWidth="1"/>
    <col min="13048" max="13048" width="11.8518518518519" style="1" customWidth="1"/>
    <col min="13049" max="13049" width="20.5740740740741" style="1" customWidth="1"/>
    <col min="13050" max="13050" width="16.1388888888889" style="1" customWidth="1"/>
    <col min="13051" max="13051" width="9" style="1" hidden="1" customWidth="1"/>
    <col min="13052" max="13052" width="18.287037037037" style="1" customWidth="1"/>
    <col min="13053" max="13053" width="21" style="1" customWidth="1"/>
    <col min="13054" max="13055" width="17.1388888888889" style="1" customWidth="1"/>
    <col min="13056" max="13058" width="9" style="1" hidden="1" customWidth="1"/>
    <col min="13059" max="13059" width="9.13888888888889" style="1"/>
    <col min="13060" max="13060" width="13.287037037037" style="1" customWidth="1"/>
    <col min="13061" max="13061" width="9.85185185185185" style="1" customWidth="1"/>
    <col min="13062" max="13300" width="9.13888888888889" style="1"/>
    <col min="13301" max="13301" width="5.28703703703704" style="1" customWidth="1"/>
    <col min="13302" max="13302" width="68.1388888888889" style="1" customWidth="1"/>
    <col min="13303" max="13303" width="13.4259259259259" style="1" customWidth="1"/>
    <col min="13304" max="13304" width="11.8518518518519" style="1" customWidth="1"/>
    <col min="13305" max="13305" width="20.5740740740741" style="1" customWidth="1"/>
    <col min="13306" max="13306" width="16.1388888888889" style="1" customWidth="1"/>
    <col min="13307" max="13307" width="9" style="1" hidden="1" customWidth="1"/>
    <col min="13308" max="13308" width="18.287037037037" style="1" customWidth="1"/>
    <col min="13309" max="13309" width="21" style="1" customWidth="1"/>
    <col min="13310" max="13311" width="17.1388888888889" style="1" customWidth="1"/>
    <col min="13312" max="13314" width="9" style="1" hidden="1" customWidth="1"/>
    <col min="13315" max="13315" width="9.13888888888889" style="1"/>
    <col min="13316" max="13316" width="13.287037037037" style="1" customWidth="1"/>
    <col min="13317" max="13317" width="9.85185185185185" style="1" customWidth="1"/>
    <col min="13318" max="13556" width="9.13888888888889" style="1"/>
    <col min="13557" max="13557" width="5.28703703703704" style="1" customWidth="1"/>
    <col min="13558" max="13558" width="68.1388888888889" style="1" customWidth="1"/>
    <col min="13559" max="13559" width="13.4259259259259" style="1" customWidth="1"/>
    <col min="13560" max="13560" width="11.8518518518519" style="1" customWidth="1"/>
    <col min="13561" max="13561" width="20.5740740740741" style="1" customWidth="1"/>
    <col min="13562" max="13562" width="16.1388888888889" style="1" customWidth="1"/>
    <col min="13563" max="13563" width="9" style="1" hidden="1" customWidth="1"/>
    <col min="13564" max="13564" width="18.287037037037" style="1" customWidth="1"/>
    <col min="13565" max="13565" width="21" style="1" customWidth="1"/>
    <col min="13566" max="13567" width="17.1388888888889" style="1" customWidth="1"/>
    <col min="13568" max="13570" width="9" style="1" hidden="1" customWidth="1"/>
    <col min="13571" max="13571" width="9.13888888888889" style="1"/>
    <col min="13572" max="13572" width="13.287037037037" style="1" customWidth="1"/>
    <col min="13573" max="13573" width="9.85185185185185" style="1" customWidth="1"/>
    <col min="13574" max="13812" width="9.13888888888889" style="1"/>
    <col min="13813" max="13813" width="5.28703703703704" style="1" customWidth="1"/>
    <col min="13814" max="13814" width="68.1388888888889" style="1" customWidth="1"/>
    <col min="13815" max="13815" width="13.4259259259259" style="1" customWidth="1"/>
    <col min="13816" max="13816" width="11.8518518518519" style="1" customWidth="1"/>
    <col min="13817" max="13817" width="20.5740740740741" style="1" customWidth="1"/>
    <col min="13818" max="13818" width="16.1388888888889" style="1" customWidth="1"/>
    <col min="13819" max="13819" width="9" style="1" hidden="1" customWidth="1"/>
    <col min="13820" max="13820" width="18.287037037037" style="1" customWidth="1"/>
    <col min="13821" max="13821" width="21" style="1" customWidth="1"/>
    <col min="13822" max="13823" width="17.1388888888889" style="1" customWidth="1"/>
    <col min="13824" max="13826" width="9" style="1" hidden="1" customWidth="1"/>
    <col min="13827" max="13827" width="9.13888888888889" style="1"/>
    <col min="13828" max="13828" width="13.287037037037" style="1" customWidth="1"/>
    <col min="13829" max="13829" width="9.85185185185185" style="1" customWidth="1"/>
    <col min="13830" max="14068" width="9.13888888888889" style="1"/>
    <col min="14069" max="14069" width="5.28703703703704" style="1" customWidth="1"/>
    <col min="14070" max="14070" width="68.1388888888889" style="1" customWidth="1"/>
    <col min="14071" max="14071" width="13.4259259259259" style="1" customWidth="1"/>
    <col min="14072" max="14072" width="11.8518518518519" style="1" customWidth="1"/>
    <col min="14073" max="14073" width="20.5740740740741" style="1" customWidth="1"/>
    <col min="14074" max="14074" width="16.1388888888889" style="1" customWidth="1"/>
    <col min="14075" max="14075" width="9" style="1" hidden="1" customWidth="1"/>
    <col min="14076" max="14076" width="18.287037037037" style="1" customWidth="1"/>
    <col min="14077" max="14077" width="21" style="1" customWidth="1"/>
    <col min="14078" max="14079" width="17.1388888888889" style="1" customWidth="1"/>
    <col min="14080" max="14082" width="9" style="1" hidden="1" customWidth="1"/>
    <col min="14083" max="14083" width="9.13888888888889" style="1"/>
    <col min="14084" max="14084" width="13.287037037037" style="1" customWidth="1"/>
    <col min="14085" max="14085" width="9.85185185185185" style="1" customWidth="1"/>
    <col min="14086" max="14324" width="9.13888888888889" style="1"/>
    <col min="14325" max="14325" width="5.28703703703704" style="1" customWidth="1"/>
    <col min="14326" max="14326" width="68.1388888888889" style="1" customWidth="1"/>
    <col min="14327" max="14327" width="13.4259259259259" style="1" customWidth="1"/>
    <col min="14328" max="14328" width="11.8518518518519" style="1" customWidth="1"/>
    <col min="14329" max="14329" width="20.5740740740741" style="1" customWidth="1"/>
    <col min="14330" max="14330" width="16.1388888888889" style="1" customWidth="1"/>
    <col min="14331" max="14331" width="9" style="1" hidden="1" customWidth="1"/>
    <col min="14332" max="14332" width="18.287037037037" style="1" customWidth="1"/>
    <col min="14333" max="14333" width="21" style="1" customWidth="1"/>
    <col min="14334" max="14335" width="17.1388888888889" style="1" customWidth="1"/>
    <col min="14336" max="14338" width="9" style="1" hidden="1" customWidth="1"/>
    <col min="14339" max="14339" width="9.13888888888889" style="1"/>
    <col min="14340" max="14340" width="13.287037037037" style="1" customWidth="1"/>
    <col min="14341" max="14341" width="9.85185185185185" style="1" customWidth="1"/>
    <col min="14342" max="14580" width="9.13888888888889" style="1"/>
    <col min="14581" max="14581" width="5.28703703703704" style="1" customWidth="1"/>
    <col min="14582" max="14582" width="68.1388888888889" style="1" customWidth="1"/>
    <col min="14583" max="14583" width="13.4259259259259" style="1" customWidth="1"/>
    <col min="14584" max="14584" width="11.8518518518519" style="1" customWidth="1"/>
    <col min="14585" max="14585" width="20.5740740740741" style="1" customWidth="1"/>
    <col min="14586" max="14586" width="16.1388888888889" style="1" customWidth="1"/>
    <col min="14587" max="14587" width="9" style="1" hidden="1" customWidth="1"/>
    <col min="14588" max="14588" width="18.287037037037" style="1" customWidth="1"/>
    <col min="14589" max="14589" width="21" style="1" customWidth="1"/>
    <col min="14590" max="14591" width="17.1388888888889" style="1" customWidth="1"/>
    <col min="14592" max="14594" width="9" style="1" hidden="1" customWidth="1"/>
    <col min="14595" max="14595" width="9.13888888888889" style="1"/>
    <col min="14596" max="14596" width="13.287037037037" style="1" customWidth="1"/>
    <col min="14597" max="14597" width="9.85185185185185" style="1" customWidth="1"/>
    <col min="14598" max="14836" width="9.13888888888889" style="1"/>
    <col min="14837" max="14837" width="5.28703703703704" style="1" customWidth="1"/>
    <col min="14838" max="14838" width="68.1388888888889" style="1" customWidth="1"/>
    <col min="14839" max="14839" width="13.4259259259259" style="1" customWidth="1"/>
    <col min="14840" max="14840" width="11.8518518518519" style="1" customWidth="1"/>
    <col min="14841" max="14841" width="20.5740740740741" style="1" customWidth="1"/>
    <col min="14842" max="14842" width="16.1388888888889" style="1" customWidth="1"/>
    <col min="14843" max="14843" width="9" style="1" hidden="1" customWidth="1"/>
    <col min="14844" max="14844" width="18.287037037037" style="1" customWidth="1"/>
    <col min="14845" max="14845" width="21" style="1" customWidth="1"/>
    <col min="14846" max="14847" width="17.1388888888889" style="1" customWidth="1"/>
    <col min="14848" max="14850" width="9" style="1" hidden="1" customWidth="1"/>
    <col min="14851" max="14851" width="9.13888888888889" style="1"/>
    <col min="14852" max="14852" width="13.287037037037" style="1" customWidth="1"/>
    <col min="14853" max="14853" width="9.85185185185185" style="1" customWidth="1"/>
    <col min="14854" max="15092" width="9.13888888888889" style="1"/>
    <col min="15093" max="15093" width="5.28703703703704" style="1" customWidth="1"/>
    <col min="15094" max="15094" width="68.1388888888889" style="1" customWidth="1"/>
    <col min="15095" max="15095" width="13.4259259259259" style="1" customWidth="1"/>
    <col min="15096" max="15096" width="11.8518518518519" style="1" customWidth="1"/>
    <col min="15097" max="15097" width="20.5740740740741" style="1" customWidth="1"/>
    <col min="15098" max="15098" width="16.1388888888889" style="1" customWidth="1"/>
    <col min="15099" max="15099" width="9" style="1" hidden="1" customWidth="1"/>
    <col min="15100" max="15100" width="18.287037037037" style="1" customWidth="1"/>
    <col min="15101" max="15101" width="21" style="1" customWidth="1"/>
    <col min="15102" max="15103" width="17.1388888888889" style="1" customWidth="1"/>
    <col min="15104" max="15106" width="9" style="1" hidden="1" customWidth="1"/>
    <col min="15107" max="15107" width="9.13888888888889" style="1"/>
    <col min="15108" max="15108" width="13.287037037037" style="1" customWidth="1"/>
    <col min="15109" max="15109" width="9.85185185185185" style="1" customWidth="1"/>
    <col min="15110" max="15348" width="9.13888888888889" style="1"/>
    <col min="15349" max="15349" width="5.28703703703704" style="1" customWidth="1"/>
    <col min="15350" max="15350" width="68.1388888888889" style="1" customWidth="1"/>
    <col min="15351" max="15351" width="13.4259259259259" style="1" customWidth="1"/>
    <col min="15352" max="15352" width="11.8518518518519" style="1" customWidth="1"/>
    <col min="15353" max="15353" width="20.5740740740741" style="1" customWidth="1"/>
    <col min="15354" max="15354" width="16.1388888888889" style="1" customWidth="1"/>
    <col min="15355" max="15355" width="9" style="1" hidden="1" customWidth="1"/>
    <col min="15356" max="15356" width="18.287037037037" style="1" customWidth="1"/>
    <col min="15357" max="15357" width="21" style="1" customWidth="1"/>
    <col min="15358" max="15359" width="17.1388888888889" style="1" customWidth="1"/>
    <col min="15360" max="15362" width="9" style="1" hidden="1" customWidth="1"/>
    <col min="15363" max="15363" width="9.13888888888889" style="1"/>
    <col min="15364" max="15364" width="13.287037037037" style="1" customWidth="1"/>
    <col min="15365" max="15365" width="9.85185185185185" style="1" customWidth="1"/>
    <col min="15366" max="15604" width="9.13888888888889" style="1"/>
    <col min="15605" max="15605" width="5.28703703703704" style="1" customWidth="1"/>
    <col min="15606" max="15606" width="68.1388888888889" style="1" customWidth="1"/>
    <col min="15607" max="15607" width="13.4259259259259" style="1" customWidth="1"/>
    <col min="15608" max="15608" width="11.8518518518519" style="1" customWidth="1"/>
    <col min="15609" max="15609" width="20.5740740740741" style="1" customWidth="1"/>
    <col min="15610" max="15610" width="16.1388888888889" style="1" customWidth="1"/>
    <col min="15611" max="15611" width="9" style="1" hidden="1" customWidth="1"/>
    <col min="15612" max="15612" width="18.287037037037" style="1" customWidth="1"/>
    <col min="15613" max="15613" width="21" style="1" customWidth="1"/>
    <col min="15614" max="15615" width="17.1388888888889" style="1" customWidth="1"/>
    <col min="15616" max="15618" width="9" style="1" hidden="1" customWidth="1"/>
    <col min="15619" max="15619" width="9.13888888888889" style="1"/>
    <col min="15620" max="15620" width="13.287037037037" style="1" customWidth="1"/>
    <col min="15621" max="15621" width="9.85185185185185" style="1" customWidth="1"/>
    <col min="15622" max="15860" width="9.13888888888889" style="1"/>
    <col min="15861" max="15861" width="5.28703703703704" style="1" customWidth="1"/>
    <col min="15862" max="15862" width="68.1388888888889" style="1" customWidth="1"/>
    <col min="15863" max="15863" width="13.4259259259259" style="1" customWidth="1"/>
    <col min="15864" max="15864" width="11.8518518518519" style="1" customWidth="1"/>
    <col min="15865" max="15865" width="20.5740740740741" style="1" customWidth="1"/>
    <col min="15866" max="15866" width="16.1388888888889" style="1" customWidth="1"/>
    <col min="15867" max="15867" width="9" style="1" hidden="1" customWidth="1"/>
    <col min="15868" max="15868" width="18.287037037037" style="1" customWidth="1"/>
    <col min="15869" max="15869" width="21" style="1" customWidth="1"/>
    <col min="15870" max="15871" width="17.1388888888889" style="1" customWidth="1"/>
    <col min="15872" max="15874" width="9" style="1" hidden="1" customWidth="1"/>
    <col min="15875" max="15875" width="9.13888888888889" style="1"/>
    <col min="15876" max="15876" width="13.287037037037" style="1" customWidth="1"/>
    <col min="15877" max="15877" width="9.85185185185185" style="1" customWidth="1"/>
    <col min="15878" max="16116" width="9.13888888888889" style="1"/>
    <col min="16117" max="16117" width="5.28703703703704" style="1" customWidth="1"/>
    <col min="16118" max="16118" width="68.1388888888889" style="1" customWidth="1"/>
    <col min="16119" max="16119" width="13.4259259259259" style="1" customWidth="1"/>
    <col min="16120" max="16120" width="11.8518518518519" style="1" customWidth="1"/>
    <col min="16121" max="16121" width="20.5740740740741" style="1" customWidth="1"/>
    <col min="16122" max="16122" width="16.1388888888889" style="1" customWidth="1"/>
    <col min="16123" max="16123" width="9" style="1" hidden="1" customWidth="1"/>
    <col min="16124" max="16124" width="18.287037037037" style="1" customWidth="1"/>
    <col min="16125" max="16125" width="21" style="1" customWidth="1"/>
    <col min="16126" max="16127" width="17.1388888888889" style="1" customWidth="1"/>
    <col min="16128" max="16130" width="9" style="1" hidden="1" customWidth="1"/>
    <col min="16131" max="16131" width="9.13888888888889" style="1"/>
    <col min="16132" max="16132" width="13.287037037037" style="1" customWidth="1"/>
    <col min="16133" max="16133" width="9.85185185185185" style="1" customWidth="1"/>
    <col min="16134" max="16384" width="9.13888888888889" style="1"/>
  </cols>
  <sheetData>
    <row r="2" ht="26.25" customHeight="1" spans="2:11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</row>
    <row r="3" ht="18.75" customHeight="1"/>
    <row r="4" ht="81" customHeight="1" spans="2:11">
      <c r="B4" s="5" t="s">
        <v>1</v>
      </c>
      <c r="C4" s="6" t="s">
        <v>2</v>
      </c>
      <c r="D4" s="6" t="s">
        <v>3</v>
      </c>
      <c r="E4" s="7" t="s">
        <v>4</v>
      </c>
      <c r="F4" s="8" t="s">
        <v>5</v>
      </c>
      <c r="G4" s="6" t="s">
        <v>3</v>
      </c>
      <c r="H4" s="6" t="s">
        <v>6</v>
      </c>
      <c r="I4" s="30" t="s">
        <v>7</v>
      </c>
      <c r="J4" s="6" t="s">
        <v>8</v>
      </c>
      <c r="K4" s="6" t="s">
        <v>9</v>
      </c>
    </row>
    <row r="5" ht="20.25" hidden="1" customHeight="1" spans="2:11">
      <c r="B5" s="9" t="s">
        <v>10</v>
      </c>
      <c r="C5" s="9"/>
      <c r="D5" s="6"/>
      <c r="E5" s="10">
        <f>E6+E7+E8+E9+E10+E11+E12+E13+E14+E15+E16</f>
        <v>4340358.98329254</v>
      </c>
      <c r="F5" s="11">
        <f t="shared" ref="F5:F31" si="0">ROUND(E5/$E$33,2)</f>
        <v>2.12</v>
      </c>
      <c r="G5" s="12"/>
      <c r="H5" s="13"/>
      <c r="I5" s="10"/>
      <c r="J5" s="11"/>
      <c r="K5" s="11"/>
    </row>
    <row r="6" ht="22.5" hidden="1" customHeight="1" spans="2:11">
      <c r="B6" s="14" t="s">
        <v>11</v>
      </c>
      <c r="C6" s="14"/>
      <c r="D6" s="15"/>
      <c r="E6" s="16">
        <f>'[1]Comb.  lub. +piese sch.+rep.trt'!M27+'[1]Comb.  lub. +piese sch.+rep.trt'!I36</f>
        <v>2100691.32285714</v>
      </c>
      <c r="F6" s="11">
        <f t="shared" si="0"/>
        <v>1.02</v>
      </c>
      <c r="G6" s="12"/>
      <c r="H6" s="13"/>
      <c r="I6" s="16"/>
      <c r="J6" s="11"/>
      <c r="K6" s="11"/>
    </row>
    <row r="7" ht="19.5" hidden="1" customHeight="1" spans="2:11">
      <c r="B7" s="14" t="s">
        <v>12</v>
      </c>
      <c r="C7" s="14"/>
      <c r="D7" s="15"/>
      <c r="E7" s="16">
        <f>'[1]Energie electrica'!C12*E18*1</f>
        <v>4164.1711488</v>
      </c>
      <c r="F7" s="11">
        <f t="shared" si="0"/>
        <v>0</v>
      </c>
      <c r="G7" s="12"/>
      <c r="H7" s="13"/>
      <c r="I7" s="16"/>
      <c r="J7" s="11"/>
      <c r="K7" s="11"/>
    </row>
    <row r="8" ht="19.5" hidden="1" customHeight="1" spans="2:11">
      <c r="B8" s="14" t="s">
        <v>13</v>
      </c>
      <c r="C8" s="14"/>
      <c r="D8" s="15"/>
      <c r="E8" s="16">
        <f>'[1]Comb.  lub. +piese sch.+rep.trt'!I35</f>
        <v>491859.13</v>
      </c>
      <c r="F8" s="11">
        <f t="shared" si="0"/>
        <v>0.24</v>
      </c>
      <c r="G8" s="12"/>
      <c r="H8" s="13"/>
      <c r="I8" s="16"/>
      <c r="J8" s="11"/>
      <c r="K8" s="11"/>
    </row>
    <row r="9" ht="17.25" hidden="1" customHeight="1" spans="2:11">
      <c r="B9" s="14" t="s">
        <v>14</v>
      </c>
      <c r="C9" s="14"/>
      <c r="D9" s="15"/>
      <c r="E9" s="16">
        <f>'[1]Materii si mat. consumabile'!K22</f>
        <v>602959.813036594</v>
      </c>
      <c r="F9" s="11">
        <f t="shared" si="0"/>
        <v>0.29</v>
      </c>
      <c r="G9" s="12"/>
      <c r="H9" s="13"/>
      <c r="I9" s="16"/>
      <c r="J9" s="11"/>
      <c r="K9" s="11"/>
    </row>
    <row r="10" ht="21.75" hidden="1" customHeight="1" spans="2:11">
      <c r="B10" s="14" t="s">
        <v>15</v>
      </c>
      <c r="C10" s="14"/>
      <c r="D10" s="15"/>
      <c r="E10" s="16">
        <f>'[1]Echipamente de lucru'!J19</f>
        <v>11845.07625</v>
      </c>
      <c r="F10" s="11">
        <f t="shared" si="0"/>
        <v>0.01</v>
      </c>
      <c r="G10" s="12"/>
      <c r="H10" s="13"/>
      <c r="I10" s="16"/>
      <c r="J10" s="11"/>
      <c r="K10" s="11"/>
    </row>
    <row r="11" ht="20.25" hidden="1" customHeight="1" spans="2:11">
      <c r="B11" s="14" t="s">
        <v>16</v>
      </c>
      <c r="C11" s="14"/>
      <c r="D11" s="15"/>
      <c r="E11" s="16">
        <f>'[1]Comb.  lub. +piese sch.+rep.trt'!L35+'[1]Comb.  lub. +piese sch.+rep.trt'!P35</f>
        <v>1019011.47</v>
      </c>
      <c r="F11" s="11">
        <f t="shared" si="0"/>
        <v>0.5</v>
      </c>
      <c r="G11" s="12"/>
      <c r="H11" s="13"/>
      <c r="I11" s="16"/>
      <c r="J11" s="11"/>
      <c r="K11" s="11"/>
    </row>
    <row r="12" ht="20.25" hidden="1" customHeight="1" spans="2:11">
      <c r="B12" s="14" t="s">
        <v>17</v>
      </c>
      <c r="C12" s="14"/>
      <c r="D12" s="15"/>
      <c r="E12" s="16">
        <f>[1]Amortizari!I15</f>
        <v>0</v>
      </c>
      <c r="F12" s="11">
        <f t="shared" si="0"/>
        <v>0</v>
      </c>
      <c r="G12" s="12"/>
      <c r="H12" s="13"/>
      <c r="I12" s="16"/>
      <c r="J12" s="11"/>
      <c r="K12" s="11"/>
    </row>
    <row r="13" ht="18.75" hidden="1" customHeight="1" spans="2:11">
      <c r="B13" s="14" t="s">
        <v>18</v>
      </c>
      <c r="C13" s="14"/>
      <c r="D13" s="15"/>
      <c r="E13" s="16">
        <v>0</v>
      </c>
      <c r="F13" s="11">
        <f t="shared" si="0"/>
        <v>0</v>
      </c>
      <c r="G13" s="12"/>
      <c r="H13" s="13"/>
      <c r="I13" s="16"/>
      <c r="J13" s="11"/>
      <c r="K13" s="11"/>
    </row>
    <row r="14" ht="18.75" hidden="1" customHeight="1" spans="2:11">
      <c r="B14" s="14" t="s">
        <v>19</v>
      </c>
      <c r="C14" s="14"/>
      <c r="D14" s="15"/>
      <c r="E14" s="16">
        <f>'[1]investitii in recipienti'!J10</f>
        <v>0</v>
      </c>
      <c r="F14" s="11">
        <f t="shared" si="0"/>
        <v>0</v>
      </c>
      <c r="G14" s="12"/>
      <c r="H14" s="13"/>
      <c r="I14" s="16"/>
      <c r="J14" s="11"/>
      <c r="K14" s="11"/>
    </row>
    <row r="15" ht="21" hidden="1" customHeight="1" spans="2:11">
      <c r="B15" s="14" t="s">
        <v>20</v>
      </c>
      <c r="C15" s="14"/>
      <c r="D15" s="15"/>
      <c r="E15" s="16">
        <v>0</v>
      </c>
      <c r="F15" s="11">
        <f t="shared" si="0"/>
        <v>0</v>
      </c>
      <c r="G15" s="12"/>
      <c r="H15" s="13"/>
      <c r="I15" s="16"/>
      <c r="J15" s="11"/>
      <c r="K15" s="11"/>
    </row>
    <row r="16" ht="21.75" hidden="1" customHeight="1" spans="2:11">
      <c r="B16" s="14" t="s">
        <v>21</v>
      </c>
      <c r="C16" s="14"/>
      <c r="D16" s="15"/>
      <c r="E16" s="16">
        <f>'[1]alte chelt. materiale (cu auto)'!N7</f>
        <v>109828</v>
      </c>
      <c r="F16" s="11">
        <f t="shared" si="0"/>
        <v>0.05</v>
      </c>
      <c r="G16" s="12"/>
      <c r="H16" s="13"/>
      <c r="I16" s="16"/>
      <c r="J16" s="11"/>
      <c r="K16" s="11"/>
    </row>
    <row r="17" ht="25.5" hidden="1" customHeight="1" spans="2:11">
      <c r="B17" s="9" t="s">
        <v>22</v>
      </c>
      <c r="C17" s="9"/>
      <c r="D17" s="6"/>
      <c r="E17" s="10">
        <f>SUM(E18:E21)</f>
        <v>2609565.95796522</v>
      </c>
      <c r="F17" s="11">
        <f t="shared" si="0"/>
        <v>1.27</v>
      </c>
      <c r="G17" s="12"/>
      <c r="H17" s="13"/>
      <c r="I17" s="10"/>
      <c r="J17" s="11"/>
      <c r="K17" s="11"/>
    </row>
    <row r="18" ht="19.5" hidden="1" customHeight="1" spans="2:11">
      <c r="B18" s="14" t="s">
        <v>23</v>
      </c>
      <c r="C18" s="14"/>
      <c r="D18" s="15"/>
      <c r="E18" s="16">
        <f>[1]Salarii!H12</f>
        <v>2275503.36</v>
      </c>
      <c r="F18" s="11">
        <f t="shared" si="0"/>
        <v>1.11</v>
      </c>
      <c r="G18" s="12"/>
      <c r="H18" s="13"/>
      <c r="I18" s="16"/>
      <c r="J18" s="11"/>
      <c r="K18" s="11"/>
    </row>
    <row r="19" ht="19.5" hidden="1" customHeight="1" spans="2:11">
      <c r="B19" s="17" t="s">
        <v>24</v>
      </c>
      <c r="C19" s="17"/>
      <c r="D19" s="18">
        <f>0%+2.25%</f>
        <v>0.0225</v>
      </c>
      <c r="E19" s="16">
        <f>$E$18*D19</f>
        <v>51198.8256</v>
      </c>
      <c r="F19" s="11">
        <f t="shared" si="0"/>
        <v>0.02</v>
      </c>
      <c r="G19" s="19"/>
      <c r="H19" s="13"/>
      <c r="I19" s="16"/>
      <c r="J19" s="11"/>
      <c r="K19" s="11"/>
    </row>
    <row r="20" ht="19.5" hidden="1" customHeight="1" spans="2:11">
      <c r="B20" s="17" t="s">
        <v>25</v>
      </c>
      <c r="C20" s="17"/>
      <c r="D20" s="13"/>
      <c r="E20" s="16">
        <f>'[1]Alte ch.cu munca'!M15</f>
        <v>29313</v>
      </c>
      <c r="F20" s="11">
        <f t="shared" si="0"/>
        <v>0.01</v>
      </c>
      <c r="G20" s="12"/>
      <c r="H20" s="13"/>
      <c r="I20" s="16"/>
      <c r="J20" s="11"/>
      <c r="K20" s="11"/>
    </row>
    <row r="21" ht="20.25" hidden="1" customHeight="1" spans="2:11">
      <c r="B21" s="14" t="s">
        <v>26</v>
      </c>
      <c r="C21" s="14"/>
      <c r="D21" s="15"/>
      <c r="E21" s="16">
        <f>'[1]Alte ch.cu munca'!K15</f>
        <v>253550.772365217</v>
      </c>
      <c r="F21" s="11">
        <f t="shared" si="0"/>
        <v>0.12</v>
      </c>
      <c r="G21" s="12"/>
      <c r="H21" s="13"/>
      <c r="I21" s="16"/>
      <c r="J21" s="11"/>
      <c r="K21" s="11"/>
    </row>
    <row r="22" ht="22.5" hidden="1" customHeight="1" spans="2:11">
      <c r="B22" s="9" t="s">
        <v>27</v>
      </c>
      <c r="C22" s="9"/>
      <c r="D22" s="6"/>
      <c r="E22" s="10">
        <f>E18*0.24%</f>
        <v>5461.208064</v>
      </c>
      <c r="F22" s="11">
        <f t="shared" si="0"/>
        <v>0</v>
      </c>
      <c r="G22" s="12"/>
      <c r="H22" s="13"/>
      <c r="I22" s="16"/>
      <c r="J22" s="11"/>
      <c r="K22" s="11"/>
    </row>
    <row r="23" ht="20.25" hidden="1" customHeight="1" spans="2:11">
      <c r="B23" s="9" t="s">
        <v>28</v>
      </c>
      <c r="C23" s="9"/>
      <c r="D23" s="6"/>
      <c r="E23" s="10">
        <v>0</v>
      </c>
      <c r="F23" s="11">
        <f t="shared" si="0"/>
        <v>0</v>
      </c>
      <c r="G23" s="12"/>
      <c r="H23" s="13"/>
      <c r="I23" s="10"/>
      <c r="J23" s="11"/>
      <c r="K23" s="11"/>
    </row>
    <row r="24" ht="22.5" hidden="1" customHeight="1" spans="2:11">
      <c r="B24" s="9" t="s">
        <v>29</v>
      </c>
      <c r="C24" s="9"/>
      <c r="D24" s="6"/>
      <c r="E24" s="10">
        <f>'[1]Tx de rampa'!H10</f>
        <v>0</v>
      </c>
      <c r="F24" s="11">
        <f t="shared" si="0"/>
        <v>0</v>
      </c>
      <c r="G24" s="12"/>
      <c r="H24" s="13"/>
      <c r="I24" s="10"/>
      <c r="J24" s="11"/>
      <c r="K24" s="11"/>
    </row>
    <row r="25" ht="30.75" hidden="1" customHeight="1" spans="2:11">
      <c r="B25" s="9" t="s">
        <v>30</v>
      </c>
      <c r="C25" s="9"/>
      <c r="D25" s="6"/>
      <c r="E25" s="10">
        <f>0</f>
        <v>0</v>
      </c>
      <c r="F25" s="11">
        <f t="shared" si="0"/>
        <v>0</v>
      </c>
      <c r="G25" s="12"/>
      <c r="H25" s="13"/>
      <c r="I25" s="10"/>
      <c r="J25" s="11"/>
      <c r="K25" s="11"/>
    </row>
    <row r="26" ht="21" hidden="1" customHeight="1" spans="2:11">
      <c r="B26" s="20" t="s">
        <v>31</v>
      </c>
      <c r="C26" s="9"/>
      <c r="D26" s="18">
        <v>0.25</v>
      </c>
      <c r="E26" s="10">
        <f>(E25+E24+E23+E22+E17+E5)*D26</f>
        <v>1738846.53733044</v>
      </c>
      <c r="F26" s="11">
        <f t="shared" si="0"/>
        <v>0.85</v>
      </c>
      <c r="G26" s="18"/>
      <c r="H26" s="15"/>
      <c r="I26" s="10"/>
      <c r="J26" s="11"/>
      <c r="K26" s="11"/>
    </row>
    <row r="27" ht="24" customHeight="1" spans="1:11">
      <c r="A27" s="21" t="s">
        <v>32</v>
      </c>
      <c r="B27" s="22" t="s">
        <v>33</v>
      </c>
      <c r="C27" s="9"/>
      <c r="D27" s="6"/>
      <c r="E27" s="10">
        <f>E5+E17+E22+E23+E24+E25+E26</f>
        <v>8694232.68665219</v>
      </c>
      <c r="F27" s="11">
        <f t="shared" si="0"/>
        <v>4.24</v>
      </c>
      <c r="G27" s="15"/>
      <c r="H27" s="23">
        <v>135.87</v>
      </c>
      <c r="I27" s="10">
        <f>E27*H27/100</f>
        <v>11812853.9513543</v>
      </c>
      <c r="J27" s="11">
        <f>ROUND(I27/$I$33,2)</f>
        <v>5.76</v>
      </c>
      <c r="K27" s="11">
        <f>J27-F27</f>
        <v>1.52</v>
      </c>
    </row>
    <row r="28" ht="21" customHeight="1" spans="1:11">
      <c r="A28" s="21" t="s">
        <v>34</v>
      </c>
      <c r="B28" s="22" t="s">
        <v>35</v>
      </c>
      <c r="C28" s="9"/>
      <c r="D28" s="6"/>
      <c r="E28" s="10">
        <f>[1]Amortizari!I17</f>
        <v>0</v>
      </c>
      <c r="F28" s="11">
        <f t="shared" si="0"/>
        <v>0</v>
      </c>
      <c r="G28" s="15"/>
      <c r="H28" s="6"/>
      <c r="I28" s="10">
        <f>E28</f>
        <v>0</v>
      </c>
      <c r="J28" s="11">
        <f t="shared" ref="J28:J31" si="1">ROUND(I28/$I$33,2)</f>
        <v>0</v>
      </c>
      <c r="K28" s="11">
        <f t="shared" ref="K28:K31" si="2">J28-F28</f>
        <v>0</v>
      </c>
    </row>
    <row r="29" ht="24" customHeight="1" spans="1:11">
      <c r="A29" s="21" t="s">
        <v>36</v>
      </c>
      <c r="B29" s="22" t="s">
        <v>37</v>
      </c>
      <c r="C29" s="9"/>
      <c r="D29" s="6"/>
      <c r="E29" s="10">
        <f>E27+E28</f>
        <v>8694232.68665219</v>
      </c>
      <c r="F29" s="11">
        <f t="shared" si="0"/>
        <v>4.24</v>
      </c>
      <c r="G29" s="15"/>
      <c r="H29" s="6"/>
      <c r="I29" s="10">
        <f>I27+I28</f>
        <v>11812853.9513543</v>
      </c>
      <c r="J29" s="11">
        <f t="shared" si="1"/>
        <v>5.76</v>
      </c>
      <c r="K29" s="11">
        <f t="shared" si="2"/>
        <v>1.52</v>
      </c>
    </row>
    <row r="30" ht="24" customHeight="1" spans="1:11">
      <c r="A30" s="21" t="s">
        <v>38</v>
      </c>
      <c r="B30" s="22" t="s">
        <v>39</v>
      </c>
      <c r="C30" s="9"/>
      <c r="D30" s="18">
        <v>0.1</v>
      </c>
      <c r="E30" s="10">
        <f>E29*D30</f>
        <v>869423.268665219</v>
      </c>
      <c r="F30" s="11">
        <f t="shared" si="0"/>
        <v>0.42</v>
      </c>
      <c r="G30" s="18">
        <f>D30</f>
        <v>0.1</v>
      </c>
      <c r="H30" s="6"/>
      <c r="I30" s="10">
        <f>ROUND(I29*D30,2)</f>
        <v>1181285.4</v>
      </c>
      <c r="J30" s="11">
        <f t="shared" si="1"/>
        <v>0.58</v>
      </c>
      <c r="K30" s="11">
        <f t="shared" si="2"/>
        <v>0.16</v>
      </c>
    </row>
    <row r="31" ht="27.75" customHeight="1" spans="1:11">
      <c r="A31" s="21" t="s">
        <v>40</v>
      </c>
      <c r="B31" s="9" t="s">
        <v>41</v>
      </c>
      <c r="C31" s="24">
        <v>0.0012</v>
      </c>
      <c r="D31" s="18"/>
      <c r="E31" s="10">
        <f>ROUND((E30+E29)*C31,2)</f>
        <v>11476.39</v>
      </c>
      <c r="F31" s="11">
        <f t="shared" si="0"/>
        <v>0.01</v>
      </c>
      <c r="G31" s="18">
        <v>0.002</v>
      </c>
      <c r="H31" s="18"/>
      <c r="I31" s="10">
        <f>ROUND((I29+I30)*G31,2)</f>
        <v>25988.28</v>
      </c>
      <c r="J31" s="11">
        <f t="shared" si="1"/>
        <v>0.01</v>
      </c>
      <c r="K31" s="11">
        <f t="shared" si="2"/>
        <v>0</v>
      </c>
    </row>
    <row r="32" ht="36.75" customHeight="1" spans="1:11">
      <c r="A32" s="21" t="s">
        <v>42</v>
      </c>
      <c r="B32" s="22" t="s">
        <v>43</v>
      </c>
      <c r="C32" s="9"/>
      <c r="D32" s="6"/>
      <c r="E32" s="10">
        <f>SUM(E29:E31)</f>
        <v>9575132.34531741</v>
      </c>
      <c r="F32" s="15"/>
      <c r="G32" s="15"/>
      <c r="H32" s="15"/>
      <c r="I32" s="10">
        <f>SUM(I29:I31)</f>
        <v>13020127.6313543</v>
      </c>
      <c r="J32" s="31"/>
      <c r="K32" s="31"/>
    </row>
    <row r="33" ht="23.25" customHeight="1" spans="1:11">
      <c r="A33" s="21" t="s">
        <v>44</v>
      </c>
      <c r="B33" s="22" t="s">
        <v>45</v>
      </c>
      <c r="C33" s="6" t="s">
        <v>46</v>
      </c>
      <c r="D33" s="6"/>
      <c r="E33" s="10">
        <v>2051739.87</v>
      </c>
      <c r="F33" s="15"/>
      <c r="G33" s="6"/>
      <c r="H33" s="15"/>
      <c r="I33" s="10">
        <f>E33</f>
        <v>2051739.87</v>
      </c>
      <c r="J33" s="31"/>
      <c r="K33" s="31"/>
    </row>
    <row r="34" ht="24.75" customHeight="1" spans="1:11">
      <c r="A34" s="21" t="s">
        <v>47</v>
      </c>
      <c r="B34" s="22" t="s">
        <v>48</v>
      </c>
      <c r="C34" s="9"/>
      <c r="D34" s="6"/>
      <c r="E34" s="25"/>
      <c r="F34" s="26">
        <f>E32/E33</f>
        <v>4.66683544309026</v>
      </c>
      <c r="G34" s="6"/>
      <c r="H34" s="15"/>
      <c r="I34" s="25"/>
      <c r="J34" s="26">
        <f>I32/I33</f>
        <v>6.34589590119645</v>
      </c>
      <c r="K34" s="11">
        <f>J34-F34</f>
        <v>1.67906045810619</v>
      </c>
    </row>
    <row r="35" ht="21.75" customHeight="1" spans="1:11">
      <c r="A35" s="21" t="s">
        <v>49</v>
      </c>
      <c r="B35" s="9" t="s">
        <v>50</v>
      </c>
      <c r="C35" s="9"/>
      <c r="D35" s="18">
        <v>0.19</v>
      </c>
      <c r="E35" s="25"/>
      <c r="F35" s="26">
        <f>F34*D35</f>
        <v>0.88669873418715</v>
      </c>
      <c r="G35" s="18">
        <f>D35</f>
        <v>0.19</v>
      </c>
      <c r="H35" s="15"/>
      <c r="I35" s="25"/>
      <c r="J35" s="26">
        <f>J34*G35</f>
        <v>1.20572022122732</v>
      </c>
      <c r="K35" s="10"/>
    </row>
    <row r="36" ht="25.5" customHeight="1" spans="1:11">
      <c r="A36" s="21" t="s">
        <v>51</v>
      </c>
      <c r="B36" s="9" t="s">
        <v>52</v>
      </c>
      <c r="C36" s="9"/>
      <c r="D36" s="6"/>
      <c r="E36" s="25"/>
      <c r="F36" s="26">
        <f>F34+F35</f>
        <v>5.55353417727741</v>
      </c>
      <c r="G36" s="10"/>
      <c r="H36" s="6"/>
      <c r="I36" s="25"/>
      <c r="J36" s="26">
        <f>J34+J35</f>
        <v>7.55161612242377</v>
      </c>
      <c r="K36" s="10"/>
    </row>
    <row r="38" ht="18.75" customHeight="1" spans="2:11">
      <c r="B38" s="27" t="s">
        <v>53</v>
      </c>
      <c r="C38" s="27"/>
      <c r="D38" s="28"/>
      <c r="E38" s="29"/>
      <c r="F38" s="28"/>
      <c r="G38" s="28"/>
      <c r="H38" s="28"/>
      <c r="I38" s="28"/>
      <c r="J38" s="28"/>
      <c r="K38" s="28"/>
    </row>
    <row r="39" ht="53.25" customHeight="1" spans="2:11">
      <c r="B39" s="27" t="s">
        <v>54</v>
      </c>
      <c r="C39" s="27"/>
      <c r="D39" s="27"/>
      <c r="E39" s="27"/>
      <c r="F39" s="27"/>
      <c r="G39" s="27"/>
      <c r="H39" s="27"/>
      <c r="I39" s="27"/>
      <c r="J39" s="27"/>
      <c r="K39" s="27"/>
    </row>
  </sheetData>
  <mergeCells count="2">
    <mergeCell ref="B2:K2"/>
    <mergeCell ref="B39:K39"/>
  </mergeCells>
  <printOptions horizontalCentered="1"/>
  <pageMargins left="0.78740157480315" right="0.669291338582677" top="0.236220472440945" bottom="0.196850393700787" header="0.275590551181102" footer="0.236220472440945"/>
  <pageSetup paperSize="9" scale="5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centralizator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Sorin Velicu</dc:creator>
  <cp:lastModifiedBy>nicug_bs540n9</cp:lastModifiedBy>
  <dcterms:created xsi:type="dcterms:W3CDTF">2023-06-12T10:34:00Z</dcterms:created>
  <cp:lastPrinted>2023-10-02T12:08:00Z</cp:lastPrinted>
  <dcterms:modified xsi:type="dcterms:W3CDTF">2023-10-13T12:47:18Z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3C0A131A96AB4A6086D100EB73C35A47_13</vt:lpwstr>
  </property>
  <property fmtid="{D5CDD505-2E9C-101B-9397-08002B2CF9AE}" pid="3" name="KSOProductBuildVer">
    <vt:lpwstr>1033-12.2.0.13215</vt:lpwstr>
  </property>
</Properties>
</file>